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4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ivotTables/pivotTable5.xml" ContentType="application/vnd.openxmlformats-officedocument.spreadsheetml.pivotTab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corpion\OneDrive\BP\Výukové materiály\Microsoft Excel\10. Kontingenční tabulky\"/>
    </mc:Choice>
  </mc:AlternateContent>
  <bookViews>
    <workbookView xWindow="0" yWindow="0" windowWidth="38400" windowHeight="12450" activeTab="1"/>
  </bookViews>
  <sheets>
    <sheet name="Přijímací řízení" sheetId="1" r:id="rId1"/>
    <sheet name="Čerpací stanice" sheetId="2" r:id="rId2"/>
    <sheet name="KT 1" sheetId="3" r:id="rId3"/>
    <sheet name="KT 2" sheetId="5" r:id="rId4"/>
    <sheet name="KT 3" sheetId="7" r:id="rId5"/>
    <sheet name="KT 4" sheetId="8" r:id="rId6"/>
    <sheet name="KT 5" sheetId="9" r:id="rId7"/>
  </sheets>
  <calcPr calcId="162913"/>
  <pivotCaches>
    <pivotCache cacheId="0" r:id="rId8"/>
    <pivotCache cacheId="1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41" i="2" l="1"/>
  <c r="I741" i="2"/>
  <c r="G741" i="2"/>
  <c r="E741" i="2"/>
  <c r="K740" i="2"/>
  <c r="I740" i="2"/>
  <c r="G740" i="2"/>
  <c r="E740" i="2"/>
  <c r="K739" i="2"/>
  <c r="I739" i="2"/>
  <c r="G739" i="2"/>
  <c r="E739" i="2"/>
  <c r="K738" i="2"/>
  <c r="I738" i="2"/>
  <c r="G738" i="2"/>
  <c r="E738" i="2"/>
  <c r="K737" i="2"/>
  <c r="I737" i="2"/>
  <c r="G737" i="2"/>
  <c r="E737" i="2"/>
  <c r="K736" i="2"/>
  <c r="I736" i="2"/>
  <c r="G736" i="2"/>
  <c r="E736" i="2"/>
  <c r="K735" i="2"/>
  <c r="I735" i="2"/>
  <c r="G735" i="2"/>
  <c r="E735" i="2"/>
  <c r="K734" i="2"/>
  <c r="I734" i="2"/>
  <c r="G734" i="2"/>
  <c r="E734" i="2"/>
  <c r="K733" i="2"/>
  <c r="I733" i="2"/>
  <c r="G733" i="2"/>
  <c r="E733" i="2"/>
  <c r="K732" i="2"/>
  <c r="I732" i="2"/>
  <c r="G732" i="2"/>
  <c r="E732" i="2"/>
  <c r="K731" i="2"/>
  <c r="I731" i="2"/>
  <c r="G731" i="2"/>
  <c r="E731" i="2"/>
  <c r="K730" i="2"/>
  <c r="I730" i="2"/>
  <c r="G730" i="2"/>
  <c r="E730" i="2"/>
  <c r="K729" i="2"/>
  <c r="I729" i="2"/>
  <c r="G729" i="2"/>
  <c r="E729" i="2"/>
  <c r="K728" i="2"/>
  <c r="I728" i="2"/>
  <c r="G728" i="2"/>
  <c r="E728" i="2"/>
  <c r="K727" i="2"/>
  <c r="I727" i="2"/>
  <c r="G727" i="2"/>
  <c r="E727" i="2"/>
  <c r="K726" i="2"/>
  <c r="I726" i="2"/>
  <c r="G726" i="2"/>
  <c r="E726" i="2"/>
  <c r="K725" i="2"/>
  <c r="I725" i="2"/>
  <c r="G725" i="2"/>
  <c r="E725" i="2"/>
  <c r="K724" i="2"/>
  <c r="I724" i="2"/>
  <c r="G724" i="2"/>
  <c r="E724" i="2"/>
  <c r="K723" i="2"/>
  <c r="I723" i="2"/>
  <c r="G723" i="2"/>
  <c r="E723" i="2"/>
  <c r="K722" i="2"/>
  <c r="I722" i="2"/>
  <c r="G722" i="2"/>
  <c r="E722" i="2"/>
  <c r="K721" i="2"/>
  <c r="I721" i="2"/>
  <c r="G721" i="2"/>
  <c r="E721" i="2"/>
  <c r="K720" i="2"/>
  <c r="I720" i="2"/>
  <c r="G720" i="2"/>
  <c r="E720" i="2"/>
  <c r="K719" i="2"/>
  <c r="I719" i="2"/>
  <c r="G719" i="2"/>
  <c r="E719" i="2"/>
  <c r="K718" i="2"/>
  <c r="I718" i="2"/>
  <c r="G718" i="2"/>
  <c r="E718" i="2"/>
  <c r="K717" i="2"/>
  <c r="I717" i="2"/>
  <c r="G717" i="2"/>
  <c r="E717" i="2"/>
  <c r="K716" i="2"/>
  <c r="I716" i="2"/>
  <c r="G716" i="2"/>
  <c r="E716" i="2"/>
  <c r="K715" i="2"/>
  <c r="I715" i="2"/>
  <c r="G715" i="2"/>
  <c r="E715" i="2"/>
  <c r="K714" i="2"/>
  <c r="I714" i="2"/>
  <c r="G714" i="2"/>
  <c r="E714" i="2"/>
  <c r="K713" i="2"/>
  <c r="I713" i="2"/>
  <c r="G713" i="2"/>
  <c r="E713" i="2"/>
  <c r="K712" i="2"/>
  <c r="I712" i="2"/>
  <c r="G712" i="2"/>
  <c r="E712" i="2"/>
  <c r="K711" i="2"/>
  <c r="I711" i="2"/>
  <c r="G711" i="2"/>
  <c r="E711" i="2"/>
  <c r="K710" i="2"/>
  <c r="I710" i="2"/>
  <c r="G710" i="2"/>
  <c r="E710" i="2"/>
  <c r="K709" i="2"/>
  <c r="I709" i="2"/>
  <c r="G709" i="2"/>
  <c r="E709" i="2"/>
  <c r="K708" i="2"/>
  <c r="I708" i="2"/>
  <c r="G708" i="2"/>
  <c r="E708" i="2"/>
  <c r="K707" i="2"/>
  <c r="I707" i="2"/>
  <c r="G707" i="2"/>
  <c r="E707" i="2"/>
  <c r="K706" i="2"/>
  <c r="I706" i="2"/>
  <c r="G706" i="2"/>
  <c r="E706" i="2"/>
  <c r="K705" i="2"/>
  <c r="I705" i="2"/>
  <c r="G705" i="2"/>
  <c r="E705" i="2"/>
  <c r="K704" i="2"/>
  <c r="I704" i="2"/>
  <c r="G704" i="2"/>
  <c r="E704" i="2"/>
  <c r="K703" i="2"/>
  <c r="I703" i="2"/>
  <c r="G703" i="2"/>
  <c r="E703" i="2"/>
  <c r="K702" i="2"/>
  <c r="I702" i="2"/>
  <c r="G702" i="2"/>
  <c r="E702" i="2"/>
  <c r="K701" i="2"/>
  <c r="I701" i="2"/>
  <c r="G701" i="2"/>
  <c r="E701" i="2"/>
  <c r="K700" i="2"/>
  <c r="I700" i="2"/>
  <c r="G700" i="2"/>
  <c r="E700" i="2"/>
  <c r="K699" i="2"/>
  <c r="I699" i="2"/>
  <c r="G699" i="2"/>
  <c r="E699" i="2"/>
  <c r="K698" i="2"/>
  <c r="I698" i="2"/>
  <c r="G698" i="2"/>
  <c r="E698" i="2"/>
  <c r="K697" i="2"/>
  <c r="I697" i="2"/>
  <c r="G697" i="2"/>
  <c r="E697" i="2"/>
  <c r="K696" i="2"/>
  <c r="I696" i="2"/>
  <c r="G696" i="2"/>
  <c r="E696" i="2"/>
  <c r="K695" i="2"/>
  <c r="I695" i="2"/>
  <c r="G695" i="2"/>
  <c r="E695" i="2"/>
  <c r="K694" i="2"/>
  <c r="I694" i="2"/>
  <c r="G694" i="2"/>
  <c r="E694" i="2"/>
  <c r="K693" i="2"/>
  <c r="I693" i="2"/>
  <c r="G693" i="2"/>
  <c r="E693" i="2"/>
  <c r="K692" i="2"/>
  <c r="I692" i="2"/>
  <c r="G692" i="2"/>
  <c r="E692" i="2"/>
  <c r="K691" i="2"/>
  <c r="I691" i="2"/>
  <c r="G691" i="2"/>
  <c r="E691" i="2"/>
  <c r="K690" i="2"/>
  <c r="I690" i="2"/>
  <c r="G690" i="2"/>
  <c r="E690" i="2"/>
  <c r="K689" i="2"/>
  <c r="I689" i="2"/>
  <c r="G689" i="2"/>
  <c r="E689" i="2"/>
  <c r="K688" i="2"/>
  <c r="I688" i="2"/>
  <c r="G688" i="2"/>
  <c r="E688" i="2"/>
  <c r="K687" i="2"/>
  <c r="I687" i="2"/>
  <c r="G687" i="2"/>
  <c r="E687" i="2"/>
  <c r="K686" i="2"/>
  <c r="I686" i="2"/>
  <c r="G686" i="2"/>
  <c r="E686" i="2"/>
  <c r="K685" i="2"/>
  <c r="I685" i="2"/>
  <c r="G685" i="2"/>
  <c r="E685" i="2"/>
  <c r="K684" i="2"/>
  <c r="I684" i="2"/>
  <c r="G684" i="2"/>
  <c r="E684" i="2"/>
  <c r="K683" i="2"/>
  <c r="I683" i="2"/>
  <c r="G683" i="2"/>
  <c r="E683" i="2"/>
  <c r="K682" i="2"/>
  <c r="I682" i="2"/>
  <c r="G682" i="2"/>
  <c r="E682" i="2"/>
  <c r="K681" i="2"/>
  <c r="I681" i="2"/>
  <c r="G681" i="2"/>
  <c r="E681" i="2"/>
  <c r="K680" i="2"/>
  <c r="I680" i="2"/>
  <c r="G680" i="2"/>
  <c r="E680" i="2"/>
  <c r="K679" i="2"/>
  <c r="I679" i="2"/>
  <c r="G679" i="2"/>
  <c r="E679" i="2"/>
  <c r="K678" i="2"/>
  <c r="I678" i="2"/>
  <c r="G678" i="2"/>
  <c r="E678" i="2"/>
  <c r="K677" i="2"/>
  <c r="I677" i="2"/>
  <c r="G677" i="2"/>
  <c r="E677" i="2"/>
  <c r="K676" i="2"/>
  <c r="I676" i="2"/>
  <c r="G676" i="2"/>
  <c r="E676" i="2"/>
  <c r="K675" i="2"/>
  <c r="I675" i="2"/>
  <c r="G675" i="2"/>
  <c r="E675" i="2"/>
  <c r="K674" i="2"/>
  <c r="I674" i="2"/>
  <c r="G674" i="2"/>
  <c r="E674" i="2"/>
  <c r="K673" i="2"/>
  <c r="I673" i="2"/>
  <c r="G673" i="2"/>
  <c r="E673" i="2"/>
  <c r="K672" i="2"/>
  <c r="I672" i="2"/>
  <c r="G672" i="2"/>
  <c r="E672" i="2"/>
  <c r="K671" i="2"/>
  <c r="I671" i="2"/>
  <c r="G671" i="2"/>
  <c r="E671" i="2"/>
  <c r="K670" i="2"/>
  <c r="I670" i="2"/>
  <c r="G670" i="2"/>
  <c r="E670" i="2"/>
  <c r="K669" i="2"/>
  <c r="I669" i="2"/>
  <c r="G669" i="2"/>
  <c r="E669" i="2"/>
  <c r="K668" i="2"/>
  <c r="I668" i="2"/>
  <c r="G668" i="2"/>
  <c r="E668" i="2"/>
  <c r="K667" i="2"/>
  <c r="I667" i="2"/>
  <c r="G667" i="2"/>
  <c r="E667" i="2"/>
  <c r="K666" i="2"/>
  <c r="I666" i="2"/>
  <c r="G666" i="2"/>
  <c r="E666" i="2"/>
  <c r="K665" i="2"/>
  <c r="I665" i="2"/>
  <c r="G665" i="2"/>
  <c r="E665" i="2"/>
  <c r="K664" i="2"/>
  <c r="I664" i="2"/>
  <c r="G664" i="2"/>
  <c r="E664" i="2"/>
  <c r="K663" i="2"/>
  <c r="I663" i="2"/>
  <c r="G663" i="2"/>
  <c r="E663" i="2"/>
  <c r="K662" i="2"/>
  <c r="I662" i="2"/>
  <c r="G662" i="2"/>
  <c r="E662" i="2"/>
  <c r="K661" i="2"/>
  <c r="I661" i="2"/>
  <c r="G661" i="2"/>
  <c r="E661" i="2"/>
  <c r="K660" i="2"/>
  <c r="I660" i="2"/>
  <c r="G660" i="2"/>
  <c r="E660" i="2"/>
  <c r="K659" i="2"/>
  <c r="I659" i="2"/>
  <c r="G659" i="2"/>
  <c r="E659" i="2"/>
  <c r="K658" i="2"/>
  <c r="I658" i="2"/>
  <c r="G658" i="2"/>
  <c r="E658" i="2"/>
  <c r="K657" i="2"/>
  <c r="I657" i="2"/>
  <c r="G657" i="2"/>
  <c r="E657" i="2"/>
  <c r="K656" i="2"/>
  <c r="I656" i="2"/>
  <c r="G656" i="2"/>
  <c r="E656" i="2"/>
  <c r="K655" i="2"/>
  <c r="I655" i="2"/>
  <c r="G655" i="2"/>
  <c r="E655" i="2"/>
  <c r="K654" i="2"/>
  <c r="I654" i="2"/>
  <c r="G654" i="2"/>
  <c r="E654" i="2"/>
  <c r="K653" i="2"/>
  <c r="I653" i="2"/>
  <c r="G653" i="2"/>
  <c r="E653" i="2"/>
  <c r="K652" i="2"/>
  <c r="I652" i="2"/>
  <c r="G652" i="2"/>
  <c r="E652" i="2"/>
  <c r="K651" i="2"/>
  <c r="I651" i="2"/>
  <c r="G651" i="2"/>
  <c r="E651" i="2"/>
  <c r="K650" i="2"/>
  <c r="I650" i="2"/>
  <c r="G650" i="2"/>
  <c r="E650" i="2"/>
  <c r="K649" i="2"/>
  <c r="I649" i="2"/>
  <c r="G649" i="2"/>
  <c r="E649" i="2"/>
  <c r="K648" i="2"/>
  <c r="I648" i="2"/>
  <c r="G648" i="2"/>
  <c r="E648" i="2"/>
  <c r="K647" i="2"/>
  <c r="I647" i="2"/>
  <c r="G647" i="2"/>
  <c r="E647" i="2"/>
  <c r="K646" i="2"/>
  <c r="I646" i="2"/>
  <c r="G646" i="2"/>
  <c r="E646" i="2"/>
  <c r="K645" i="2"/>
  <c r="I645" i="2"/>
  <c r="G645" i="2"/>
  <c r="E645" i="2"/>
  <c r="K644" i="2"/>
  <c r="I644" i="2"/>
  <c r="G644" i="2"/>
  <c r="E644" i="2"/>
  <c r="K643" i="2"/>
  <c r="I643" i="2"/>
  <c r="G643" i="2"/>
  <c r="E643" i="2"/>
  <c r="K642" i="2"/>
  <c r="I642" i="2"/>
  <c r="G642" i="2"/>
  <c r="E642" i="2"/>
  <c r="K641" i="2"/>
  <c r="I641" i="2"/>
  <c r="G641" i="2"/>
  <c r="E641" i="2"/>
  <c r="K640" i="2"/>
  <c r="I640" i="2"/>
  <c r="G640" i="2"/>
  <c r="E640" i="2"/>
  <c r="K639" i="2"/>
  <c r="I639" i="2"/>
  <c r="G639" i="2"/>
  <c r="E639" i="2"/>
  <c r="K638" i="2"/>
  <c r="I638" i="2"/>
  <c r="G638" i="2"/>
  <c r="E638" i="2"/>
  <c r="K637" i="2"/>
  <c r="I637" i="2"/>
  <c r="G637" i="2"/>
  <c r="E637" i="2"/>
  <c r="K636" i="2"/>
  <c r="I636" i="2"/>
  <c r="G636" i="2"/>
  <c r="E636" i="2"/>
  <c r="K635" i="2"/>
  <c r="I635" i="2"/>
  <c r="G635" i="2"/>
  <c r="E635" i="2"/>
  <c r="K634" i="2"/>
  <c r="I634" i="2"/>
  <c r="G634" i="2"/>
  <c r="E634" i="2"/>
  <c r="K633" i="2"/>
  <c r="I633" i="2"/>
  <c r="G633" i="2"/>
  <c r="E633" i="2"/>
  <c r="K632" i="2"/>
  <c r="I632" i="2"/>
  <c r="G632" i="2"/>
  <c r="E632" i="2"/>
  <c r="K631" i="2"/>
  <c r="I631" i="2"/>
  <c r="G631" i="2"/>
  <c r="E631" i="2"/>
  <c r="K630" i="2"/>
  <c r="I630" i="2"/>
  <c r="G630" i="2"/>
  <c r="E630" i="2"/>
  <c r="K629" i="2"/>
  <c r="I629" i="2"/>
  <c r="G629" i="2"/>
  <c r="E629" i="2"/>
  <c r="K628" i="2"/>
  <c r="I628" i="2"/>
  <c r="G628" i="2"/>
  <c r="E628" i="2"/>
  <c r="K627" i="2"/>
  <c r="I627" i="2"/>
  <c r="G627" i="2"/>
  <c r="E627" i="2"/>
  <c r="K626" i="2"/>
  <c r="I626" i="2"/>
  <c r="G626" i="2"/>
  <c r="E626" i="2"/>
  <c r="K625" i="2"/>
  <c r="I625" i="2"/>
  <c r="G625" i="2"/>
  <c r="E625" i="2"/>
  <c r="K624" i="2"/>
  <c r="I624" i="2"/>
  <c r="G624" i="2"/>
  <c r="E624" i="2"/>
  <c r="K623" i="2"/>
  <c r="I623" i="2"/>
  <c r="G623" i="2"/>
  <c r="E623" i="2"/>
  <c r="K622" i="2"/>
  <c r="I622" i="2"/>
  <c r="G622" i="2"/>
  <c r="E622" i="2"/>
  <c r="K621" i="2"/>
  <c r="I621" i="2"/>
  <c r="G621" i="2"/>
  <c r="E621" i="2"/>
  <c r="K620" i="2"/>
  <c r="I620" i="2"/>
  <c r="G620" i="2"/>
  <c r="E620" i="2"/>
  <c r="K619" i="2"/>
  <c r="I619" i="2"/>
  <c r="G619" i="2"/>
  <c r="E619" i="2"/>
  <c r="K618" i="2"/>
  <c r="I618" i="2"/>
  <c r="G618" i="2"/>
  <c r="E618" i="2"/>
  <c r="K617" i="2"/>
  <c r="I617" i="2"/>
  <c r="G617" i="2"/>
  <c r="E617" i="2"/>
  <c r="K616" i="2"/>
  <c r="I616" i="2"/>
  <c r="G616" i="2"/>
  <c r="E616" i="2"/>
  <c r="K615" i="2"/>
  <c r="I615" i="2"/>
  <c r="G615" i="2"/>
  <c r="E615" i="2"/>
  <c r="K614" i="2"/>
  <c r="I614" i="2"/>
  <c r="G614" i="2"/>
  <c r="E614" i="2"/>
  <c r="K613" i="2"/>
  <c r="I613" i="2"/>
  <c r="G613" i="2"/>
  <c r="E613" i="2"/>
  <c r="K612" i="2"/>
  <c r="I612" i="2"/>
  <c r="G612" i="2"/>
  <c r="E612" i="2"/>
  <c r="K611" i="2"/>
  <c r="I611" i="2"/>
  <c r="G611" i="2"/>
  <c r="E611" i="2"/>
  <c r="K610" i="2"/>
  <c r="I610" i="2"/>
  <c r="G610" i="2"/>
  <c r="E610" i="2"/>
  <c r="K609" i="2"/>
  <c r="I609" i="2"/>
  <c r="G609" i="2"/>
  <c r="E609" i="2"/>
  <c r="K608" i="2"/>
  <c r="I608" i="2"/>
  <c r="G608" i="2"/>
  <c r="E608" i="2"/>
  <c r="K607" i="2"/>
  <c r="I607" i="2"/>
  <c r="G607" i="2"/>
  <c r="E607" i="2"/>
  <c r="K606" i="2"/>
  <c r="I606" i="2"/>
  <c r="G606" i="2"/>
  <c r="E606" i="2"/>
  <c r="K605" i="2"/>
  <c r="I605" i="2"/>
  <c r="G605" i="2"/>
  <c r="E605" i="2"/>
  <c r="K604" i="2"/>
  <c r="I604" i="2"/>
  <c r="G604" i="2"/>
  <c r="E604" i="2"/>
  <c r="K603" i="2"/>
  <c r="I603" i="2"/>
  <c r="G603" i="2"/>
  <c r="E603" i="2"/>
  <c r="K602" i="2"/>
  <c r="I602" i="2"/>
  <c r="G602" i="2"/>
  <c r="E602" i="2"/>
  <c r="K601" i="2"/>
  <c r="I601" i="2"/>
  <c r="G601" i="2"/>
  <c r="E601" i="2"/>
  <c r="K600" i="2"/>
  <c r="I600" i="2"/>
  <c r="G600" i="2"/>
  <c r="E600" i="2"/>
  <c r="K599" i="2"/>
  <c r="I599" i="2"/>
  <c r="G599" i="2"/>
  <c r="E599" i="2"/>
  <c r="K598" i="2"/>
  <c r="I598" i="2"/>
  <c r="G598" i="2"/>
  <c r="E598" i="2"/>
  <c r="K597" i="2"/>
  <c r="I597" i="2"/>
  <c r="G597" i="2"/>
  <c r="E597" i="2"/>
  <c r="K596" i="2"/>
  <c r="I596" i="2"/>
  <c r="G596" i="2"/>
  <c r="E596" i="2"/>
  <c r="K595" i="2"/>
  <c r="I595" i="2"/>
  <c r="G595" i="2"/>
  <c r="E595" i="2"/>
  <c r="K594" i="2"/>
  <c r="I594" i="2"/>
  <c r="G594" i="2"/>
  <c r="E594" i="2"/>
  <c r="K593" i="2"/>
  <c r="I593" i="2"/>
  <c r="G593" i="2"/>
  <c r="E593" i="2"/>
  <c r="K592" i="2"/>
  <c r="I592" i="2"/>
  <c r="G592" i="2"/>
  <c r="E592" i="2"/>
  <c r="K591" i="2"/>
  <c r="I591" i="2"/>
  <c r="G591" i="2"/>
  <c r="E591" i="2"/>
  <c r="K590" i="2"/>
  <c r="I590" i="2"/>
  <c r="G590" i="2"/>
  <c r="E590" i="2"/>
  <c r="K589" i="2"/>
  <c r="I589" i="2"/>
  <c r="G589" i="2"/>
  <c r="E589" i="2"/>
  <c r="K588" i="2"/>
  <c r="I588" i="2"/>
  <c r="G588" i="2"/>
  <c r="E588" i="2"/>
  <c r="K587" i="2"/>
  <c r="I587" i="2"/>
  <c r="G587" i="2"/>
  <c r="E587" i="2"/>
  <c r="K586" i="2"/>
  <c r="I586" i="2"/>
  <c r="G586" i="2"/>
  <c r="E586" i="2"/>
  <c r="K585" i="2"/>
  <c r="I585" i="2"/>
  <c r="G585" i="2"/>
  <c r="E585" i="2"/>
  <c r="K584" i="2"/>
  <c r="I584" i="2"/>
  <c r="G584" i="2"/>
  <c r="E584" i="2"/>
  <c r="K583" i="2"/>
  <c r="I583" i="2"/>
  <c r="G583" i="2"/>
  <c r="E583" i="2"/>
  <c r="K582" i="2"/>
  <c r="I582" i="2"/>
  <c r="G582" i="2"/>
  <c r="E582" i="2"/>
  <c r="K581" i="2"/>
  <c r="I581" i="2"/>
  <c r="G581" i="2"/>
  <c r="E581" i="2"/>
  <c r="K580" i="2"/>
  <c r="I580" i="2"/>
  <c r="G580" i="2"/>
  <c r="E580" i="2"/>
  <c r="K579" i="2"/>
  <c r="I579" i="2"/>
  <c r="G579" i="2"/>
  <c r="E579" i="2"/>
  <c r="K578" i="2"/>
  <c r="I578" i="2"/>
  <c r="G578" i="2"/>
  <c r="E578" i="2"/>
  <c r="K577" i="2"/>
  <c r="I577" i="2"/>
  <c r="G577" i="2"/>
  <c r="E577" i="2"/>
  <c r="K576" i="2"/>
  <c r="I576" i="2"/>
  <c r="G576" i="2"/>
  <c r="E576" i="2"/>
  <c r="K575" i="2"/>
  <c r="I575" i="2"/>
  <c r="G575" i="2"/>
  <c r="E575" i="2"/>
  <c r="K574" i="2"/>
  <c r="I574" i="2"/>
  <c r="G574" i="2"/>
  <c r="E574" i="2"/>
  <c r="K573" i="2"/>
  <c r="I573" i="2"/>
  <c r="G573" i="2"/>
  <c r="E573" i="2"/>
  <c r="K572" i="2"/>
  <c r="I572" i="2"/>
  <c r="G572" i="2"/>
  <c r="E572" i="2"/>
  <c r="K571" i="2"/>
  <c r="I571" i="2"/>
  <c r="G571" i="2"/>
  <c r="E571" i="2"/>
  <c r="K570" i="2"/>
  <c r="I570" i="2"/>
  <c r="G570" i="2"/>
  <c r="E570" i="2"/>
  <c r="K569" i="2"/>
  <c r="I569" i="2"/>
  <c r="G569" i="2"/>
  <c r="E569" i="2"/>
  <c r="K568" i="2"/>
  <c r="I568" i="2"/>
  <c r="G568" i="2"/>
  <c r="E568" i="2"/>
  <c r="K567" i="2"/>
  <c r="I567" i="2"/>
  <c r="G567" i="2"/>
  <c r="E567" i="2"/>
  <c r="K566" i="2"/>
  <c r="I566" i="2"/>
  <c r="G566" i="2"/>
  <c r="E566" i="2"/>
  <c r="K565" i="2"/>
  <c r="I565" i="2"/>
  <c r="G565" i="2"/>
  <c r="E565" i="2"/>
  <c r="K564" i="2"/>
  <c r="I564" i="2"/>
  <c r="G564" i="2"/>
  <c r="E564" i="2"/>
  <c r="K563" i="2"/>
  <c r="I563" i="2"/>
  <c r="G563" i="2"/>
  <c r="E563" i="2"/>
  <c r="K562" i="2"/>
  <c r="I562" i="2"/>
  <c r="G562" i="2"/>
  <c r="E562" i="2"/>
  <c r="K561" i="2"/>
  <c r="I561" i="2"/>
  <c r="G561" i="2"/>
  <c r="E561" i="2"/>
  <c r="K560" i="2"/>
  <c r="I560" i="2"/>
  <c r="G560" i="2"/>
  <c r="E560" i="2"/>
  <c r="K559" i="2"/>
  <c r="I559" i="2"/>
  <c r="G559" i="2"/>
  <c r="E559" i="2"/>
  <c r="K558" i="2"/>
  <c r="I558" i="2"/>
  <c r="G558" i="2"/>
  <c r="E558" i="2"/>
  <c r="K557" i="2"/>
  <c r="I557" i="2"/>
  <c r="G557" i="2"/>
  <c r="E557" i="2"/>
  <c r="K556" i="2"/>
  <c r="I556" i="2"/>
  <c r="G556" i="2"/>
  <c r="E556" i="2"/>
  <c r="K555" i="2"/>
  <c r="I555" i="2"/>
  <c r="G555" i="2"/>
  <c r="E555" i="2"/>
  <c r="K554" i="2"/>
  <c r="I554" i="2"/>
  <c r="G554" i="2"/>
  <c r="E554" i="2"/>
  <c r="K553" i="2"/>
  <c r="I553" i="2"/>
  <c r="G553" i="2"/>
  <c r="E553" i="2"/>
  <c r="K552" i="2"/>
  <c r="I552" i="2"/>
  <c r="G552" i="2"/>
  <c r="E552" i="2"/>
  <c r="K551" i="2"/>
  <c r="I551" i="2"/>
  <c r="G551" i="2"/>
  <c r="E551" i="2"/>
  <c r="K550" i="2"/>
  <c r="I550" i="2"/>
  <c r="G550" i="2"/>
  <c r="E550" i="2"/>
  <c r="K549" i="2"/>
  <c r="I549" i="2"/>
  <c r="G549" i="2"/>
  <c r="E549" i="2"/>
  <c r="K548" i="2"/>
  <c r="I548" i="2"/>
  <c r="G548" i="2"/>
  <c r="E548" i="2"/>
  <c r="K547" i="2"/>
  <c r="I547" i="2"/>
  <c r="G547" i="2"/>
  <c r="E547" i="2"/>
  <c r="K546" i="2"/>
  <c r="I546" i="2"/>
  <c r="G546" i="2"/>
  <c r="E546" i="2"/>
  <c r="K545" i="2"/>
  <c r="I545" i="2"/>
  <c r="G545" i="2"/>
  <c r="E545" i="2"/>
  <c r="K544" i="2"/>
  <c r="I544" i="2"/>
  <c r="G544" i="2"/>
  <c r="E544" i="2"/>
  <c r="K543" i="2"/>
  <c r="I543" i="2"/>
  <c r="G543" i="2"/>
  <c r="E543" i="2"/>
  <c r="K542" i="2"/>
  <c r="I542" i="2"/>
  <c r="G542" i="2"/>
  <c r="E542" i="2"/>
  <c r="K541" i="2"/>
  <c r="I541" i="2"/>
  <c r="G541" i="2"/>
  <c r="E541" i="2"/>
  <c r="K540" i="2"/>
  <c r="I540" i="2"/>
  <c r="G540" i="2"/>
  <c r="E540" i="2"/>
  <c r="K539" i="2"/>
  <c r="I539" i="2"/>
  <c r="G539" i="2"/>
  <c r="E539" i="2"/>
  <c r="K538" i="2"/>
  <c r="I538" i="2"/>
  <c r="G538" i="2"/>
  <c r="E538" i="2"/>
  <c r="K537" i="2"/>
  <c r="I537" i="2"/>
  <c r="G537" i="2"/>
  <c r="E537" i="2"/>
  <c r="K536" i="2"/>
  <c r="I536" i="2"/>
  <c r="G536" i="2"/>
  <c r="E536" i="2"/>
  <c r="K535" i="2"/>
  <c r="I535" i="2"/>
  <c r="G535" i="2"/>
  <c r="E535" i="2"/>
  <c r="K534" i="2"/>
  <c r="I534" i="2"/>
  <c r="G534" i="2"/>
  <c r="E534" i="2"/>
  <c r="K533" i="2"/>
  <c r="I533" i="2"/>
  <c r="G533" i="2"/>
  <c r="E533" i="2"/>
  <c r="K532" i="2"/>
  <c r="I532" i="2"/>
  <c r="G532" i="2"/>
  <c r="E532" i="2"/>
  <c r="K531" i="2"/>
  <c r="I531" i="2"/>
  <c r="G531" i="2"/>
  <c r="E531" i="2"/>
  <c r="K530" i="2"/>
  <c r="I530" i="2"/>
  <c r="G530" i="2"/>
  <c r="E530" i="2"/>
  <c r="K529" i="2"/>
  <c r="I529" i="2"/>
  <c r="G529" i="2"/>
  <c r="E529" i="2"/>
  <c r="K528" i="2"/>
  <c r="I528" i="2"/>
  <c r="G528" i="2"/>
  <c r="E528" i="2"/>
  <c r="K527" i="2"/>
  <c r="I527" i="2"/>
  <c r="G527" i="2"/>
  <c r="E527" i="2"/>
  <c r="K526" i="2"/>
  <c r="I526" i="2"/>
  <c r="G526" i="2"/>
  <c r="E526" i="2"/>
  <c r="K525" i="2"/>
  <c r="I525" i="2"/>
  <c r="G525" i="2"/>
  <c r="E525" i="2"/>
  <c r="K524" i="2"/>
  <c r="I524" i="2"/>
  <c r="G524" i="2"/>
  <c r="E524" i="2"/>
  <c r="K523" i="2"/>
  <c r="I523" i="2"/>
  <c r="G523" i="2"/>
  <c r="E523" i="2"/>
  <c r="K522" i="2"/>
  <c r="I522" i="2"/>
  <c r="G522" i="2"/>
  <c r="E522" i="2"/>
  <c r="K521" i="2"/>
  <c r="I521" i="2"/>
  <c r="G521" i="2"/>
  <c r="E521" i="2"/>
  <c r="K520" i="2"/>
  <c r="I520" i="2"/>
  <c r="G520" i="2"/>
  <c r="E520" i="2"/>
  <c r="K519" i="2"/>
  <c r="I519" i="2"/>
  <c r="G519" i="2"/>
  <c r="E519" i="2"/>
  <c r="K518" i="2"/>
  <c r="I518" i="2"/>
  <c r="G518" i="2"/>
  <c r="E518" i="2"/>
  <c r="K517" i="2"/>
  <c r="I517" i="2"/>
  <c r="G517" i="2"/>
  <c r="E517" i="2"/>
  <c r="K516" i="2"/>
  <c r="I516" i="2"/>
  <c r="G516" i="2"/>
  <c r="E516" i="2"/>
  <c r="K515" i="2"/>
  <c r="I515" i="2"/>
  <c r="G515" i="2"/>
  <c r="E515" i="2"/>
  <c r="K514" i="2"/>
  <c r="I514" i="2"/>
  <c r="G514" i="2"/>
  <c r="E514" i="2"/>
  <c r="K513" i="2"/>
  <c r="I513" i="2"/>
  <c r="G513" i="2"/>
  <c r="E513" i="2"/>
  <c r="K512" i="2"/>
  <c r="I512" i="2"/>
  <c r="G512" i="2"/>
  <c r="E512" i="2"/>
  <c r="K511" i="2"/>
  <c r="I511" i="2"/>
  <c r="G511" i="2"/>
  <c r="E511" i="2"/>
  <c r="K510" i="2"/>
  <c r="I510" i="2"/>
  <c r="G510" i="2"/>
  <c r="E510" i="2"/>
  <c r="K509" i="2"/>
  <c r="I509" i="2"/>
  <c r="G509" i="2"/>
  <c r="E509" i="2"/>
  <c r="K508" i="2"/>
  <c r="I508" i="2"/>
  <c r="G508" i="2"/>
  <c r="E508" i="2"/>
  <c r="K507" i="2"/>
  <c r="I507" i="2"/>
  <c r="G507" i="2"/>
  <c r="E507" i="2"/>
  <c r="K506" i="2"/>
  <c r="I506" i="2"/>
  <c r="G506" i="2"/>
  <c r="E506" i="2"/>
  <c r="K505" i="2"/>
  <c r="I505" i="2"/>
  <c r="G505" i="2"/>
  <c r="E505" i="2"/>
  <c r="K504" i="2"/>
  <c r="I504" i="2"/>
  <c r="G504" i="2"/>
  <c r="E504" i="2"/>
  <c r="K503" i="2"/>
  <c r="I503" i="2"/>
  <c r="G503" i="2"/>
  <c r="E503" i="2"/>
  <c r="K502" i="2"/>
  <c r="I502" i="2"/>
  <c r="G502" i="2"/>
  <c r="E502" i="2"/>
  <c r="K501" i="2"/>
  <c r="I501" i="2"/>
  <c r="G501" i="2"/>
  <c r="E501" i="2"/>
  <c r="K500" i="2"/>
  <c r="I500" i="2"/>
  <c r="G500" i="2"/>
  <c r="E500" i="2"/>
  <c r="K499" i="2"/>
  <c r="I499" i="2"/>
  <c r="G499" i="2"/>
  <c r="E499" i="2"/>
  <c r="K498" i="2"/>
  <c r="I498" i="2"/>
  <c r="G498" i="2"/>
  <c r="E498" i="2"/>
  <c r="K497" i="2"/>
  <c r="I497" i="2"/>
  <c r="G497" i="2"/>
  <c r="E497" i="2"/>
  <c r="K496" i="2"/>
  <c r="I496" i="2"/>
  <c r="G496" i="2"/>
  <c r="E496" i="2"/>
  <c r="K495" i="2"/>
  <c r="I495" i="2"/>
  <c r="G495" i="2"/>
  <c r="E495" i="2"/>
  <c r="K494" i="2"/>
  <c r="I494" i="2"/>
  <c r="G494" i="2"/>
  <c r="E494" i="2"/>
  <c r="K493" i="2"/>
  <c r="I493" i="2"/>
  <c r="G493" i="2"/>
  <c r="E493" i="2"/>
  <c r="K492" i="2"/>
  <c r="I492" i="2"/>
  <c r="G492" i="2"/>
  <c r="E492" i="2"/>
  <c r="K491" i="2"/>
  <c r="I491" i="2"/>
  <c r="G491" i="2"/>
  <c r="E491" i="2"/>
  <c r="K490" i="2"/>
  <c r="I490" i="2"/>
  <c r="G490" i="2"/>
  <c r="E490" i="2"/>
  <c r="K489" i="2"/>
  <c r="I489" i="2"/>
  <c r="G489" i="2"/>
  <c r="E489" i="2"/>
  <c r="K488" i="2"/>
  <c r="I488" i="2"/>
  <c r="G488" i="2"/>
  <c r="E488" i="2"/>
  <c r="K487" i="2"/>
  <c r="I487" i="2"/>
  <c r="G487" i="2"/>
  <c r="E487" i="2"/>
  <c r="K486" i="2"/>
  <c r="I486" i="2"/>
  <c r="G486" i="2"/>
  <c r="E486" i="2"/>
  <c r="K485" i="2"/>
  <c r="I485" i="2"/>
  <c r="G485" i="2"/>
  <c r="E485" i="2"/>
  <c r="K484" i="2"/>
  <c r="I484" i="2"/>
  <c r="G484" i="2"/>
  <c r="E484" i="2"/>
  <c r="K483" i="2"/>
  <c r="I483" i="2"/>
  <c r="G483" i="2"/>
  <c r="E483" i="2"/>
  <c r="K482" i="2"/>
  <c r="I482" i="2"/>
  <c r="G482" i="2"/>
  <c r="E482" i="2"/>
  <c r="K481" i="2"/>
  <c r="I481" i="2"/>
  <c r="G481" i="2"/>
  <c r="E481" i="2"/>
  <c r="K480" i="2"/>
  <c r="I480" i="2"/>
  <c r="G480" i="2"/>
  <c r="E480" i="2"/>
  <c r="K479" i="2"/>
  <c r="I479" i="2"/>
  <c r="G479" i="2"/>
  <c r="E479" i="2"/>
  <c r="K478" i="2"/>
  <c r="I478" i="2"/>
  <c r="G478" i="2"/>
  <c r="E478" i="2"/>
  <c r="K477" i="2"/>
  <c r="I477" i="2"/>
  <c r="G477" i="2"/>
  <c r="E477" i="2"/>
  <c r="K476" i="2"/>
  <c r="I476" i="2"/>
  <c r="G476" i="2"/>
  <c r="E476" i="2"/>
  <c r="K475" i="2"/>
  <c r="I475" i="2"/>
  <c r="G475" i="2"/>
  <c r="E475" i="2"/>
  <c r="K474" i="2"/>
  <c r="I474" i="2"/>
  <c r="G474" i="2"/>
  <c r="E474" i="2"/>
  <c r="K473" i="2"/>
  <c r="I473" i="2"/>
  <c r="G473" i="2"/>
  <c r="E473" i="2"/>
  <c r="K472" i="2"/>
  <c r="I472" i="2"/>
  <c r="G472" i="2"/>
  <c r="E472" i="2"/>
  <c r="K471" i="2"/>
  <c r="I471" i="2"/>
  <c r="G471" i="2"/>
  <c r="E471" i="2"/>
  <c r="K470" i="2"/>
  <c r="I470" i="2"/>
  <c r="G470" i="2"/>
  <c r="E470" i="2"/>
  <c r="K469" i="2"/>
  <c r="I469" i="2"/>
  <c r="G469" i="2"/>
  <c r="E469" i="2"/>
  <c r="K468" i="2"/>
  <c r="I468" i="2"/>
  <c r="G468" i="2"/>
  <c r="E468" i="2"/>
  <c r="K467" i="2"/>
  <c r="I467" i="2"/>
  <c r="G467" i="2"/>
  <c r="E467" i="2"/>
  <c r="K466" i="2"/>
  <c r="I466" i="2"/>
  <c r="G466" i="2"/>
  <c r="E466" i="2"/>
  <c r="K465" i="2"/>
  <c r="I465" i="2"/>
  <c r="G465" i="2"/>
  <c r="E465" i="2"/>
  <c r="K464" i="2"/>
  <c r="I464" i="2"/>
  <c r="G464" i="2"/>
  <c r="E464" i="2"/>
  <c r="K463" i="2"/>
  <c r="I463" i="2"/>
  <c r="G463" i="2"/>
  <c r="E463" i="2"/>
  <c r="K462" i="2"/>
  <c r="I462" i="2"/>
  <c r="G462" i="2"/>
  <c r="E462" i="2"/>
  <c r="K461" i="2"/>
  <c r="I461" i="2"/>
  <c r="G461" i="2"/>
  <c r="E461" i="2"/>
  <c r="K460" i="2"/>
  <c r="I460" i="2"/>
  <c r="G460" i="2"/>
  <c r="E460" i="2"/>
  <c r="K459" i="2"/>
  <c r="I459" i="2"/>
  <c r="G459" i="2"/>
  <c r="E459" i="2"/>
  <c r="K458" i="2"/>
  <c r="I458" i="2"/>
  <c r="G458" i="2"/>
  <c r="E458" i="2"/>
  <c r="K457" i="2"/>
  <c r="I457" i="2"/>
  <c r="G457" i="2"/>
  <c r="E457" i="2"/>
  <c r="K456" i="2"/>
  <c r="I456" i="2"/>
  <c r="G456" i="2"/>
  <c r="E456" i="2"/>
  <c r="K455" i="2"/>
  <c r="I455" i="2"/>
  <c r="G455" i="2"/>
  <c r="E455" i="2"/>
  <c r="K454" i="2"/>
  <c r="I454" i="2"/>
  <c r="G454" i="2"/>
  <c r="E454" i="2"/>
  <c r="K453" i="2"/>
  <c r="I453" i="2"/>
  <c r="G453" i="2"/>
  <c r="E453" i="2"/>
  <c r="K452" i="2"/>
  <c r="I452" i="2"/>
  <c r="G452" i="2"/>
  <c r="E452" i="2"/>
  <c r="K451" i="2"/>
  <c r="I451" i="2"/>
  <c r="G451" i="2"/>
  <c r="E451" i="2"/>
  <c r="K450" i="2"/>
  <c r="I450" i="2"/>
  <c r="G450" i="2"/>
  <c r="E450" i="2"/>
  <c r="K449" i="2"/>
  <c r="I449" i="2"/>
  <c r="G449" i="2"/>
  <c r="E449" i="2"/>
  <c r="K448" i="2"/>
  <c r="I448" i="2"/>
  <c r="G448" i="2"/>
  <c r="E448" i="2"/>
  <c r="K447" i="2"/>
  <c r="I447" i="2"/>
  <c r="G447" i="2"/>
  <c r="E447" i="2"/>
  <c r="K446" i="2"/>
  <c r="I446" i="2"/>
  <c r="G446" i="2"/>
  <c r="E446" i="2"/>
  <c r="K445" i="2"/>
  <c r="I445" i="2"/>
  <c r="G445" i="2"/>
  <c r="E445" i="2"/>
  <c r="K444" i="2"/>
  <c r="I444" i="2"/>
  <c r="G444" i="2"/>
  <c r="E444" i="2"/>
  <c r="K443" i="2"/>
  <c r="I443" i="2"/>
  <c r="G443" i="2"/>
  <c r="E443" i="2"/>
  <c r="K442" i="2"/>
  <c r="I442" i="2"/>
  <c r="G442" i="2"/>
  <c r="E442" i="2"/>
  <c r="K441" i="2"/>
  <c r="I441" i="2"/>
  <c r="G441" i="2"/>
  <c r="E441" i="2"/>
  <c r="K440" i="2"/>
  <c r="I440" i="2"/>
  <c r="G440" i="2"/>
  <c r="E440" i="2"/>
  <c r="K439" i="2"/>
  <c r="I439" i="2"/>
  <c r="G439" i="2"/>
  <c r="E439" i="2"/>
  <c r="K438" i="2"/>
  <c r="I438" i="2"/>
  <c r="G438" i="2"/>
  <c r="E438" i="2"/>
  <c r="K437" i="2"/>
  <c r="I437" i="2"/>
  <c r="G437" i="2"/>
  <c r="E437" i="2"/>
  <c r="K436" i="2"/>
  <c r="I436" i="2"/>
  <c r="G436" i="2"/>
  <c r="E436" i="2"/>
  <c r="K435" i="2"/>
  <c r="I435" i="2"/>
  <c r="G435" i="2"/>
  <c r="E435" i="2"/>
  <c r="K434" i="2"/>
  <c r="I434" i="2"/>
  <c r="G434" i="2"/>
  <c r="E434" i="2"/>
  <c r="K433" i="2"/>
  <c r="I433" i="2"/>
  <c r="G433" i="2"/>
  <c r="E433" i="2"/>
  <c r="K432" i="2"/>
  <c r="I432" i="2"/>
  <c r="G432" i="2"/>
  <c r="E432" i="2"/>
  <c r="K431" i="2"/>
  <c r="I431" i="2"/>
  <c r="G431" i="2"/>
  <c r="E431" i="2"/>
  <c r="K430" i="2"/>
  <c r="I430" i="2"/>
  <c r="G430" i="2"/>
  <c r="E430" i="2"/>
  <c r="K429" i="2"/>
  <c r="I429" i="2"/>
  <c r="G429" i="2"/>
  <c r="E429" i="2"/>
  <c r="K428" i="2"/>
  <c r="I428" i="2"/>
  <c r="G428" i="2"/>
  <c r="E428" i="2"/>
  <c r="K427" i="2"/>
  <c r="I427" i="2"/>
  <c r="G427" i="2"/>
  <c r="E427" i="2"/>
  <c r="K426" i="2"/>
  <c r="I426" i="2"/>
  <c r="G426" i="2"/>
  <c r="E426" i="2"/>
  <c r="K425" i="2"/>
  <c r="I425" i="2"/>
  <c r="G425" i="2"/>
  <c r="E425" i="2"/>
  <c r="K424" i="2"/>
  <c r="I424" i="2"/>
  <c r="G424" i="2"/>
  <c r="E424" i="2"/>
  <c r="K423" i="2"/>
  <c r="I423" i="2"/>
  <c r="G423" i="2"/>
  <c r="E423" i="2"/>
  <c r="K422" i="2"/>
  <c r="I422" i="2"/>
  <c r="G422" i="2"/>
  <c r="E422" i="2"/>
  <c r="K421" i="2"/>
  <c r="I421" i="2"/>
  <c r="G421" i="2"/>
  <c r="E421" i="2"/>
  <c r="K420" i="2"/>
  <c r="I420" i="2"/>
  <c r="G420" i="2"/>
  <c r="E420" i="2"/>
  <c r="K419" i="2"/>
  <c r="I419" i="2"/>
  <c r="G419" i="2"/>
  <c r="E419" i="2"/>
  <c r="K418" i="2"/>
  <c r="I418" i="2"/>
  <c r="G418" i="2"/>
  <c r="E418" i="2"/>
  <c r="K417" i="2"/>
  <c r="I417" i="2"/>
  <c r="G417" i="2"/>
  <c r="E417" i="2"/>
  <c r="K416" i="2"/>
  <c r="I416" i="2"/>
  <c r="G416" i="2"/>
  <c r="E416" i="2"/>
  <c r="K415" i="2"/>
  <c r="I415" i="2"/>
  <c r="G415" i="2"/>
  <c r="E415" i="2"/>
  <c r="K414" i="2"/>
  <c r="I414" i="2"/>
  <c r="G414" i="2"/>
  <c r="E414" i="2"/>
  <c r="K413" i="2"/>
  <c r="I413" i="2"/>
  <c r="G413" i="2"/>
  <c r="E413" i="2"/>
  <c r="K412" i="2"/>
  <c r="I412" i="2"/>
  <c r="G412" i="2"/>
  <c r="E412" i="2"/>
  <c r="K411" i="2"/>
  <c r="I411" i="2"/>
  <c r="G411" i="2"/>
  <c r="E411" i="2"/>
  <c r="K410" i="2"/>
  <c r="I410" i="2"/>
  <c r="G410" i="2"/>
  <c r="E410" i="2"/>
  <c r="K409" i="2"/>
  <c r="I409" i="2"/>
  <c r="G409" i="2"/>
  <c r="E409" i="2"/>
  <c r="K408" i="2"/>
  <c r="I408" i="2"/>
  <c r="G408" i="2"/>
  <c r="E408" i="2"/>
  <c r="K407" i="2"/>
  <c r="I407" i="2"/>
  <c r="G407" i="2"/>
  <c r="E407" i="2"/>
  <c r="K406" i="2"/>
  <c r="I406" i="2"/>
  <c r="G406" i="2"/>
  <c r="E406" i="2"/>
  <c r="K405" i="2"/>
  <c r="I405" i="2"/>
  <c r="G405" i="2"/>
  <c r="E405" i="2"/>
  <c r="K404" i="2"/>
  <c r="I404" i="2"/>
  <c r="G404" i="2"/>
  <c r="E404" i="2"/>
  <c r="K403" i="2"/>
  <c r="I403" i="2"/>
  <c r="G403" i="2"/>
  <c r="E403" i="2"/>
  <c r="K402" i="2"/>
  <c r="I402" i="2"/>
  <c r="G402" i="2"/>
  <c r="E402" i="2"/>
  <c r="K401" i="2"/>
  <c r="I401" i="2"/>
  <c r="G401" i="2"/>
  <c r="E401" i="2"/>
  <c r="K400" i="2"/>
  <c r="I400" i="2"/>
  <c r="G400" i="2"/>
  <c r="E400" i="2"/>
  <c r="K399" i="2"/>
  <c r="I399" i="2"/>
  <c r="G399" i="2"/>
  <c r="E399" i="2"/>
  <c r="K398" i="2"/>
  <c r="I398" i="2"/>
  <c r="G398" i="2"/>
  <c r="E398" i="2"/>
  <c r="K397" i="2"/>
  <c r="I397" i="2"/>
  <c r="G397" i="2"/>
  <c r="E397" i="2"/>
  <c r="K396" i="2"/>
  <c r="I396" i="2"/>
  <c r="G396" i="2"/>
  <c r="E396" i="2"/>
  <c r="K395" i="2"/>
  <c r="I395" i="2"/>
  <c r="G395" i="2"/>
  <c r="E395" i="2"/>
  <c r="K394" i="2"/>
  <c r="I394" i="2"/>
  <c r="G394" i="2"/>
  <c r="E394" i="2"/>
  <c r="K393" i="2"/>
  <c r="I393" i="2"/>
  <c r="G393" i="2"/>
  <c r="E393" i="2"/>
  <c r="K392" i="2"/>
  <c r="I392" i="2"/>
  <c r="G392" i="2"/>
  <c r="E392" i="2"/>
  <c r="K391" i="2"/>
  <c r="I391" i="2"/>
  <c r="G391" i="2"/>
  <c r="E391" i="2"/>
  <c r="K390" i="2"/>
  <c r="I390" i="2"/>
  <c r="G390" i="2"/>
  <c r="E390" i="2"/>
  <c r="K389" i="2"/>
  <c r="I389" i="2"/>
  <c r="G389" i="2"/>
  <c r="E389" i="2"/>
  <c r="K388" i="2"/>
  <c r="I388" i="2"/>
  <c r="G388" i="2"/>
  <c r="E388" i="2"/>
  <c r="K387" i="2"/>
  <c r="I387" i="2"/>
  <c r="G387" i="2"/>
  <c r="E387" i="2"/>
  <c r="K386" i="2"/>
  <c r="I386" i="2"/>
  <c r="G386" i="2"/>
  <c r="E386" i="2"/>
  <c r="K385" i="2"/>
  <c r="I385" i="2"/>
  <c r="G385" i="2"/>
  <c r="E385" i="2"/>
  <c r="K384" i="2"/>
  <c r="I384" i="2"/>
  <c r="G384" i="2"/>
  <c r="E384" i="2"/>
  <c r="K383" i="2"/>
  <c r="I383" i="2"/>
  <c r="G383" i="2"/>
  <c r="E383" i="2"/>
  <c r="K382" i="2"/>
  <c r="I382" i="2"/>
  <c r="G382" i="2"/>
  <c r="E382" i="2"/>
  <c r="K381" i="2"/>
  <c r="I381" i="2"/>
  <c r="G381" i="2"/>
  <c r="E381" i="2"/>
  <c r="K380" i="2"/>
  <c r="I380" i="2"/>
  <c r="G380" i="2"/>
  <c r="E380" i="2"/>
  <c r="K379" i="2"/>
  <c r="I379" i="2"/>
  <c r="G379" i="2"/>
  <c r="E379" i="2"/>
  <c r="K378" i="2"/>
  <c r="I378" i="2"/>
  <c r="G378" i="2"/>
  <c r="E378" i="2"/>
  <c r="K377" i="2"/>
  <c r="I377" i="2"/>
  <c r="G377" i="2"/>
  <c r="E377" i="2"/>
  <c r="K376" i="2"/>
  <c r="I376" i="2"/>
  <c r="G376" i="2"/>
  <c r="E376" i="2"/>
  <c r="K375" i="2"/>
  <c r="I375" i="2"/>
  <c r="G375" i="2"/>
  <c r="E375" i="2"/>
  <c r="K374" i="2"/>
  <c r="I374" i="2"/>
  <c r="G374" i="2"/>
  <c r="E374" i="2"/>
  <c r="K373" i="2"/>
  <c r="I373" i="2"/>
  <c r="G373" i="2"/>
  <c r="E373" i="2"/>
  <c r="K372" i="2"/>
  <c r="I372" i="2"/>
  <c r="G372" i="2"/>
  <c r="E372" i="2"/>
  <c r="K371" i="2"/>
  <c r="I371" i="2"/>
  <c r="G371" i="2"/>
  <c r="E371" i="2"/>
  <c r="K370" i="2"/>
  <c r="I370" i="2"/>
  <c r="G370" i="2"/>
  <c r="E370" i="2"/>
  <c r="K369" i="2"/>
  <c r="I369" i="2"/>
  <c r="G369" i="2"/>
  <c r="E369" i="2"/>
  <c r="K368" i="2"/>
  <c r="I368" i="2"/>
  <c r="G368" i="2"/>
  <c r="E368" i="2"/>
  <c r="K367" i="2"/>
  <c r="I367" i="2"/>
  <c r="G367" i="2"/>
  <c r="E367" i="2"/>
  <c r="K366" i="2"/>
  <c r="I366" i="2"/>
  <c r="G366" i="2"/>
  <c r="E366" i="2"/>
  <c r="K365" i="2"/>
  <c r="I365" i="2"/>
  <c r="G365" i="2"/>
  <c r="E365" i="2"/>
  <c r="K364" i="2"/>
  <c r="I364" i="2"/>
  <c r="G364" i="2"/>
  <c r="E364" i="2"/>
  <c r="K363" i="2"/>
  <c r="I363" i="2"/>
  <c r="G363" i="2"/>
  <c r="E363" i="2"/>
  <c r="K362" i="2"/>
  <c r="I362" i="2"/>
  <c r="G362" i="2"/>
  <c r="E362" i="2"/>
  <c r="K361" i="2"/>
  <c r="I361" i="2"/>
  <c r="G361" i="2"/>
  <c r="E361" i="2"/>
  <c r="K360" i="2"/>
  <c r="I360" i="2"/>
  <c r="G360" i="2"/>
  <c r="E360" i="2"/>
  <c r="K359" i="2"/>
  <c r="I359" i="2"/>
  <c r="G359" i="2"/>
  <c r="E359" i="2"/>
  <c r="K358" i="2"/>
  <c r="I358" i="2"/>
  <c r="G358" i="2"/>
  <c r="E358" i="2"/>
  <c r="K357" i="2"/>
  <c r="I357" i="2"/>
  <c r="G357" i="2"/>
  <c r="E357" i="2"/>
  <c r="K356" i="2"/>
  <c r="I356" i="2"/>
  <c r="G356" i="2"/>
  <c r="E356" i="2"/>
  <c r="K355" i="2"/>
  <c r="I355" i="2"/>
  <c r="G355" i="2"/>
  <c r="E355" i="2"/>
  <c r="K354" i="2"/>
  <c r="I354" i="2"/>
  <c r="G354" i="2"/>
  <c r="E354" i="2"/>
  <c r="K353" i="2"/>
  <c r="I353" i="2"/>
  <c r="G353" i="2"/>
  <c r="E353" i="2"/>
  <c r="K352" i="2"/>
  <c r="I352" i="2"/>
  <c r="G352" i="2"/>
  <c r="E352" i="2"/>
  <c r="K351" i="2"/>
  <c r="I351" i="2"/>
  <c r="G351" i="2"/>
  <c r="E351" i="2"/>
  <c r="K350" i="2"/>
  <c r="I350" i="2"/>
  <c r="G350" i="2"/>
  <c r="E350" i="2"/>
  <c r="K349" i="2"/>
  <c r="I349" i="2"/>
  <c r="G349" i="2"/>
  <c r="E349" i="2"/>
  <c r="K348" i="2"/>
  <c r="I348" i="2"/>
  <c r="G348" i="2"/>
  <c r="E348" i="2"/>
  <c r="K347" i="2"/>
  <c r="I347" i="2"/>
  <c r="G347" i="2"/>
  <c r="E347" i="2"/>
  <c r="K346" i="2"/>
  <c r="I346" i="2"/>
  <c r="G346" i="2"/>
  <c r="E346" i="2"/>
  <c r="K345" i="2"/>
  <c r="I345" i="2"/>
  <c r="G345" i="2"/>
  <c r="E345" i="2"/>
  <c r="K344" i="2"/>
  <c r="I344" i="2"/>
  <c r="G344" i="2"/>
  <c r="E344" i="2"/>
  <c r="K343" i="2"/>
  <c r="I343" i="2"/>
  <c r="G343" i="2"/>
  <c r="E343" i="2"/>
  <c r="K342" i="2"/>
  <c r="I342" i="2"/>
  <c r="G342" i="2"/>
  <c r="E342" i="2"/>
  <c r="K341" i="2"/>
  <c r="I341" i="2"/>
  <c r="G341" i="2"/>
  <c r="E341" i="2"/>
  <c r="K340" i="2"/>
  <c r="I340" i="2"/>
  <c r="G340" i="2"/>
  <c r="E340" i="2"/>
  <c r="K339" i="2"/>
  <c r="I339" i="2"/>
  <c r="G339" i="2"/>
  <c r="E339" i="2"/>
  <c r="K338" i="2"/>
  <c r="I338" i="2"/>
  <c r="G338" i="2"/>
  <c r="E338" i="2"/>
  <c r="K337" i="2"/>
  <c r="I337" i="2"/>
  <c r="G337" i="2"/>
  <c r="E337" i="2"/>
  <c r="K336" i="2"/>
  <c r="I336" i="2"/>
  <c r="G336" i="2"/>
  <c r="E336" i="2"/>
  <c r="K335" i="2"/>
  <c r="I335" i="2"/>
  <c r="G335" i="2"/>
  <c r="E335" i="2"/>
  <c r="K334" i="2"/>
  <c r="I334" i="2"/>
  <c r="G334" i="2"/>
  <c r="E334" i="2"/>
  <c r="K333" i="2"/>
  <c r="I333" i="2"/>
  <c r="G333" i="2"/>
  <c r="E333" i="2"/>
  <c r="K332" i="2"/>
  <c r="I332" i="2"/>
  <c r="G332" i="2"/>
  <c r="E332" i="2"/>
  <c r="K331" i="2"/>
  <c r="I331" i="2"/>
  <c r="G331" i="2"/>
  <c r="E331" i="2"/>
  <c r="K330" i="2"/>
  <c r="I330" i="2"/>
  <c r="G330" i="2"/>
  <c r="E330" i="2"/>
  <c r="K329" i="2"/>
  <c r="I329" i="2"/>
  <c r="G329" i="2"/>
  <c r="E329" i="2"/>
  <c r="K328" i="2"/>
  <c r="I328" i="2"/>
  <c r="G328" i="2"/>
  <c r="E328" i="2"/>
  <c r="K327" i="2"/>
  <c r="I327" i="2"/>
  <c r="G327" i="2"/>
  <c r="E327" i="2"/>
  <c r="K326" i="2"/>
  <c r="I326" i="2"/>
  <c r="G326" i="2"/>
  <c r="E326" i="2"/>
  <c r="K325" i="2"/>
  <c r="I325" i="2"/>
  <c r="G325" i="2"/>
  <c r="E325" i="2"/>
  <c r="K324" i="2"/>
  <c r="I324" i="2"/>
  <c r="G324" i="2"/>
  <c r="E324" i="2"/>
  <c r="K323" i="2"/>
  <c r="I323" i="2"/>
  <c r="G323" i="2"/>
  <c r="E323" i="2"/>
  <c r="K322" i="2"/>
  <c r="I322" i="2"/>
  <c r="G322" i="2"/>
  <c r="E322" i="2"/>
  <c r="K321" i="2"/>
  <c r="I321" i="2"/>
  <c r="G321" i="2"/>
  <c r="E321" i="2"/>
  <c r="K320" i="2"/>
  <c r="I320" i="2"/>
  <c r="G320" i="2"/>
  <c r="E320" i="2"/>
  <c r="K319" i="2"/>
  <c r="I319" i="2"/>
  <c r="G319" i="2"/>
  <c r="E319" i="2"/>
  <c r="K318" i="2"/>
  <c r="I318" i="2"/>
  <c r="G318" i="2"/>
  <c r="E318" i="2"/>
  <c r="K317" i="2"/>
  <c r="I317" i="2"/>
  <c r="G317" i="2"/>
  <c r="E317" i="2"/>
  <c r="K316" i="2"/>
  <c r="I316" i="2"/>
  <c r="G316" i="2"/>
  <c r="E316" i="2"/>
  <c r="K315" i="2"/>
  <c r="I315" i="2"/>
  <c r="G315" i="2"/>
  <c r="E315" i="2"/>
  <c r="K314" i="2"/>
  <c r="I314" i="2"/>
  <c r="G314" i="2"/>
  <c r="E314" i="2"/>
  <c r="K313" i="2"/>
  <c r="I313" i="2"/>
  <c r="G313" i="2"/>
  <c r="E313" i="2"/>
  <c r="K312" i="2"/>
  <c r="I312" i="2"/>
  <c r="G312" i="2"/>
  <c r="E312" i="2"/>
  <c r="K311" i="2"/>
  <c r="I311" i="2"/>
  <c r="G311" i="2"/>
  <c r="E311" i="2"/>
  <c r="K310" i="2"/>
  <c r="I310" i="2"/>
  <c r="G310" i="2"/>
  <c r="E310" i="2"/>
  <c r="K309" i="2"/>
  <c r="I309" i="2"/>
  <c r="G309" i="2"/>
  <c r="E309" i="2"/>
  <c r="K308" i="2"/>
  <c r="I308" i="2"/>
  <c r="G308" i="2"/>
  <c r="E308" i="2"/>
  <c r="K307" i="2"/>
  <c r="I307" i="2"/>
  <c r="G307" i="2"/>
  <c r="E307" i="2"/>
  <c r="K306" i="2"/>
  <c r="I306" i="2"/>
  <c r="G306" i="2"/>
  <c r="E306" i="2"/>
  <c r="K305" i="2"/>
  <c r="I305" i="2"/>
  <c r="G305" i="2"/>
  <c r="E305" i="2"/>
  <c r="K304" i="2"/>
  <c r="I304" i="2"/>
  <c r="G304" i="2"/>
  <c r="E304" i="2"/>
  <c r="K303" i="2"/>
  <c r="I303" i="2"/>
  <c r="G303" i="2"/>
  <c r="E303" i="2"/>
  <c r="K302" i="2"/>
  <c r="I302" i="2"/>
  <c r="G302" i="2"/>
  <c r="E302" i="2"/>
  <c r="K301" i="2"/>
  <c r="I301" i="2"/>
  <c r="G301" i="2"/>
  <c r="E301" i="2"/>
  <c r="K300" i="2"/>
  <c r="I300" i="2"/>
  <c r="G300" i="2"/>
  <c r="E300" i="2"/>
  <c r="K299" i="2"/>
  <c r="I299" i="2"/>
  <c r="G299" i="2"/>
  <c r="E299" i="2"/>
  <c r="K298" i="2"/>
  <c r="I298" i="2"/>
  <c r="G298" i="2"/>
  <c r="E298" i="2"/>
  <c r="K297" i="2"/>
  <c r="I297" i="2"/>
  <c r="G297" i="2"/>
  <c r="E297" i="2"/>
  <c r="K296" i="2"/>
  <c r="I296" i="2"/>
  <c r="G296" i="2"/>
  <c r="E296" i="2"/>
  <c r="K295" i="2"/>
  <c r="I295" i="2"/>
  <c r="G295" i="2"/>
  <c r="E295" i="2"/>
  <c r="K294" i="2"/>
  <c r="I294" i="2"/>
  <c r="G294" i="2"/>
  <c r="E294" i="2"/>
  <c r="K293" i="2"/>
  <c r="I293" i="2"/>
  <c r="G293" i="2"/>
  <c r="E293" i="2"/>
  <c r="K292" i="2"/>
  <c r="I292" i="2"/>
  <c r="G292" i="2"/>
  <c r="E292" i="2"/>
  <c r="K291" i="2"/>
  <c r="I291" i="2"/>
  <c r="G291" i="2"/>
  <c r="E291" i="2"/>
  <c r="K290" i="2"/>
  <c r="I290" i="2"/>
  <c r="G290" i="2"/>
  <c r="E290" i="2"/>
  <c r="K289" i="2"/>
  <c r="I289" i="2"/>
  <c r="G289" i="2"/>
  <c r="E289" i="2"/>
  <c r="K288" i="2"/>
  <c r="I288" i="2"/>
  <c r="G288" i="2"/>
  <c r="E288" i="2"/>
  <c r="K287" i="2"/>
  <c r="I287" i="2"/>
  <c r="G287" i="2"/>
  <c r="E287" i="2"/>
  <c r="K286" i="2"/>
  <c r="I286" i="2"/>
  <c r="G286" i="2"/>
  <c r="E286" i="2"/>
  <c r="K285" i="2"/>
  <c r="I285" i="2"/>
  <c r="G285" i="2"/>
  <c r="E285" i="2"/>
  <c r="K284" i="2"/>
  <c r="I284" i="2"/>
  <c r="G284" i="2"/>
  <c r="E284" i="2"/>
  <c r="K283" i="2"/>
  <c r="I283" i="2"/>
  <c r="G283" i="2"/>
  <c r="E283" i="2"/>
  <c r="K282" i="2"/>
  <c r="I282" i="2"/>
  <c r="G282" i="2"/>
  <c r="E282" i="2"/>
  <c r="K281" i="2"/>
  <c r="I281" i="2"/>
  <c r="G281" i="2"/>
  <c r="E281" i="2"/>
  <c r="K280" i="2"/>
  <c r="I280" i="2"/>
  <c r="G280" i="2"/>
  <c r="E280" i="2"/>
  <c r="K279" i="2"/>
  <c r="I279" i="2"/>
  <c r="G279" i="2"/>
  <c r="E279" i="2"/>
  <c r="K278" i="2"/>
  <c r="I278" i="2"/>
  <c r="G278" i="2"/>
  <c r="E278" i="2"/>
  <c r="K277" i="2"/>
  <c r="I277" i="2"/>
  <c r="G277" i="2"/>
  <c r="E277" i="2"/>
  <c r="K276" i="2"/>
  <c r="I276" i="2"/>
  <c r="G276" i="2"/>
  <c r="E276" i="2"/>
  <c r="K275" i="2"/>
  <c r="I275" i="2"/>
  <c r="G275" i="2"/>
  <c r="E275" i="2"/>
  <c r="K274" i="2"/>
  <c r="I274" i="2"/>
  <c r="G274" i="2"/>
  <c r="E274" i="2"/>
  <c r="K273" i="2"/>
  <c r="I273" i="2"/>
  <c r="G273" i="2"/>
  <c r="E273" i="2"/>
  <c r="K272" i="2"/>
  <c r="I272" i="2"/>
  <c r="G272" i="2"/>
  <c r="E272" i="2"/>
  <c r="K271" i="2"/>
  <c r="I271" i="2"/>
  <c r="G271" i="2"/>
  <c r="E271" i="2"/>
  <c r="K270" i="2"/>
  <c r="I270" i="2"/>
  <c r="G270" i="2"/>
  <c r="E270" i="2"/>
  <c r="K269" i="2"/>
  <c r="I269" i="2"/>
  <c r="G269" i="2"/>
  <c r="E269" i="2"/>
  <c r="K268" i="2"/>
  <c r="I268" i="2"/>
  <c r="G268" i="2"/>
  <c r="E268" i="2"/>
  <c r="K267" i="2"/>
  <c r="I267" i="2"/>
  <c r="G267" i="2"/>
  <c r="E267" i="2"/>
  <c r="K266" i="2"/>
  <c r="I266" i="2"/>
  <c r="G266" i="2"/>
  <c r="E266" i="2"/>
  <c r="K265" i="2"/>
  <c r="I265" i="2"/>
  <c r="G265" i="2"/>
  <c r="E265" i="2"/>
  <c r="K264" i="2"/>
  <c r="I264" i="2"/>
  <c r="G264" i="2"/>
  <c r="E264" i="2"/>
  <c r="K263" i="2"/>
  <c r="I263" i="2"/>
  <c r="G263" i="2"/>
  <c r="E263" i="2"/>
  <c r="K262" i="2"/>
  <c r="I262" i="2"/>
  <c r="G262" i="2"/>
  <c r="E262" i="2"/>
  <c r="K261" i="2"/>
  <c r="I261" i="2"/>
  <c r="G261" i="2"/>
  <c r="E261" i="2"/>
  <c r="K260" i="2"/>
  <c r="I260" i="2"/>
  <c r="G260" i="2"/>
  <c r="E260" i="2"/>
  <c r="K259" i="2"/>
  <c r="I259" i="2"/>
  <c r="G259" i="2"/>
  <c r="E259" i="2"/>
  <c r="K258" i="2"/>
  <c r="I258" i="2"/>
  <c r="G258" i="2"/>
  <c r="E258" i="2"/>
  <c r="K257" i="2"/>
  <c r="I257" i="2"/>
  <c r="G257" i="2"/>
  <c r="E257" i="2"/>
  <c r="K256" i="2"/>
  <c r="I256" i="2"/>
  <c r="G256" i="2"/>
  <c r="E256" i="2"/>
  <c r="K255" i="2"/>
  <c r="I255" i="2"/>
  <c r="G255" i="2"/>
  <c r="E255" i="2"/>
  <c r="K254" i="2"/>
  <c r="I254" i="2"/>
  <c r="G254" i="2"/>
  <c r="E254" i="2"/>
  <c r="K253" i="2"/>
  <c r="I253" i="2"/>
  <c r="G253" i="2"/>
  <c r="E253" i="2"/>
  <c r="K252" i="2"/>
  <c r="I252" i="2"/>
  <c r="G252" i="2"/>
  <c r="E252" i="2"/>
  <c r="K251" i="2"/>
  <c r="I251" i="2"/>
  <c r="G251" i="2"/>
  <c r="E251" i="2"/>
  <c r="K250" i="2"/>
  <c r="I250" i="2"/>
  <c r="G250" i="2"/>
  <c r="E250" i="2"/>
  <c r="K249" i="2"/>
  <c r="I249" i="2"/>
  <c r="G249" i="2"/>
  <c r="E249" i="2"/>
  <c r="K248" i="2"/>
  <c r="I248" i="2"/>
  <c r="G248" i="2"/>
  <c r="E248" i="2"/>
  <c r="K247" i="2"/>
  <c r="I247" i="2"/>
  <c r="G247" i="2"/>
  <c r="E247" i="2"/>
  <c r="K246" i="2"/>
  <c r="I246" i="2"/>
  <c r="G246" i="2"/>
  <c r="E246" i="2"/>
  <c r="K245" i="2"/>
  <c r="I245" i="2"/>
  <c r="G245" i="2"/>
  <c r="E245" i="2"/>
  <c r="K244" i="2"/>
  <c r="I244" i="2"/>
  <c r="G244" i="2"/>
  <c r="E244" i="2"/>
  <c r="K243" i="2"/>
  <c r="I243" i="2"/>
  <c r="G243" i="2"/>
  <c r="E243" i="2"/>
  <c r="K242" i="2"/>
  <c r="I242" i="2"/>
  <c r="G242" i="2"/>
  <c r="E242" i="2"/>
  <c r="K241" i="2"/>
  <c r="I241" i="2"/>
  <c r="G241" i="2"/>
  <c r="E241" i="2"/>
  <c r="K240" i="2"/>
  <c r="I240" i="2"/>
  <c r="G240" i="2"/>
  <c r="E240" i="2"/>
  <c r="K239" i="2"/>
  <c r="I239" i="2"/>
  <c r="G239" i="2"/>
  <c r="E239" i="2"/>
  <c r="K238" i="2"/>
  <c r="I238" i="2"/>
  <c r="G238" i="2"/>
  <c r="E238" i="2"/>
  <c r="K237" i="2"/>
  <c r="I237" i="2"/>
  <c r="G237" i="2"/>
  <c r="E237" i="2"/>
  <c r="K236" i="2"/>
  <c r="I236" i="2"/>
  <c r="G236" i="2"/>
  <c r="E236" i="2"/>
  <c r="K235" i="2"/>
  <c r="I235" i="2"/>
  <c r="G235" i="2"/>
  <c r="E235" i="2"/>
  <c r="K234" i="2"/>
  <c r="I234" i="2"/>
  <c r="G234" i="2"/>
  <c r="E234" i="2"/>
  <c r="K233" i="2"/>
  <c r="I233" i="2"/>
  <c r="G233" i="2"/>
  <c r="E233" i="2"/>
  <c r="K232" i="2"/>
  <c r="I232" i="2"/>
  <c r="G232" i="2"/>
  <c r="E232" i="2"/>
  <c r="K231" i="2"/>
  <c r="I231" i="2"/>
  <c r="G231" i="2"/>
  <c r="E231" i="2"/>
  <c r="K230" i="2"/>
  <c r="I230" i="2"/>
  <c r="G230" i="2"/>
  <c r="E230" i="2"/>
  <c r="K229" i="2"/>
  <c r="I229" i="2"/>
  <c r="G229" i="2"/>
  <c r="E229" i="2"/>
  <c r="K228" i="2"/>
  <c r="I228" i="2"/>
  <c r="G228" i="2"/>
  <c r="E228" i="2"/>
  <c r="K227" i="2"/>
  <c r="I227" i="2"/>
  <c r="G227" i="2"/>
  <c r="E227" i="2"/>
  <c r="K226" i="2"/>
  <c r="I226" i="2"/>
  <c r="G226" i="2"/>
  <c r="E226" i="2"/>
  <c r="K225" i="2"/>
  <c r="I225" i="2"/>
  <c r="G225" i="2"/>
  <c r="E225" i="2"/>
  <c r="K224" i="2"/>
  <c r="I224" i="2"/>
  <c r="G224" i="2"/>
  <c r="E224" i="2"/>
  <c r="K223" i="2"/>
  <c r="I223" i="2"/>
  <c r="G223" i="2"/>
  <c r="E223" i="2"/>
  <c r="K222" i="2"/>
  <c r="I222" i="2"/>
  <c r="G222" i="2"/>
  <c r="E222" i="2"/>
  <c r="K221" i="2"/>
  <c r="I221" i="2"/>
  <c r="G221" i="2"/>
  <c r="E221" i="2"/>
  <c r="K220" i="2"/>
  <c r="I220" i="2"/>
  <c r="G220" i="2"/>
  <c r="E220" i="2"/>
  <c r="K219" i="2"/>
  <c r="I219" i="2"/>
  <c r="G219" i="2"/>
  <c r="E219" i="2"/>
  <c r="K218" i="2"/>
  <c r="I218" i="2"/>
  <c r="G218" i="2"/>
  <c r="E218" i="2"/>
  <c r="K217" i="2"/>
  <c r="I217" i="2"/>
  <c r="G217" i="2"/>
  <c r="E217" i="2"/>
  <c r="K216" i="2"/>
  <c r="I216" i="2"/>
  <c r="G216" i="2"/>
  <c r="E216" i="2"/>
  <c r="K215" i="2"/>
  <c r="I215" i="2"/>
  <c r="G215" i="2"/>
  <c r="E215" i="2"/>
  <c r="K214" i="2"/>
  <c r="I214" i="2"/>
  <c r="G214" i="2"/>
  <c r="E214" i="2"/>
  <c r="K213" i="2"/>
  <c r="I213" i="2"/>
  <c r="G213" i="2"/>
  <c r="E213" i="2"/>
  <c r="K212" i="2"/>
  <c r="I212" i="2"/>
  <c r="G212" i="2"/>
  <c r="E212" i="2"/>
  <c r="K211" i="2"/>
  <c r="I211" i="2"/>
  <c r="G211" i="2"/>
  <c r="E211" i="2"/>
  <c r="K210" i="2"/>
  <c r="I210" i="2"/>
  <c r="G210" i="2"/>
  <c r="E210" i="2"/>
  <c r="K209" i="2"/>
  <c r="I209" i="2"/>
  <c r="G209" i="2"/>
  <c r="E209" i="2"/>
  <c r="K208" i="2"/>
  <c r="I208" i="2"/>
  <c r="G208" i="2"/>
  <c r="E208" i="2"/>
  <c r="K207" i="2"/>
  <c r="I207" i="2"/>
  <c r="G207" i="2"/>
  <c r="E207" i="2"/>
  <c r="K206" i="2"/>
  <c r="I206" i="2"/>
  <c r="G206" i="2"/>
  <c r="E206" i="2"/>
  <c r="K205" i="2"/>
  <c r="I205" i="2"/>
  <c r="G205" i="2"/>
  <c r="E205" i="2"/>
  <c r="K204" i="2"/>
  <c r="I204" i="2"/>
  <c r="G204" i="2"/>
  <c r="E204" i="2"/>
  <c r="K203" i="2"/>
  <c r="I203" i="2"/>
  <c r="G203" i="2"/>
  <c r="E203" i="2"/>
  <c r="K202" i="2"/>
  <c r="I202" i="2"/>
  <c r="G202" i="2"/>
  <c r="E202" i="2"/>
  <c r="K201" i="2"/>
  <c r="I201" i="2"/>
  <c r="G201" i="2"/>
  <c r="E201" i="2"/>
  <c r="K200" i="2"/>
  <c r="I200" i="2"/>
  <c r="G200" i="2"/>
  <c r="E200" i="2"/>
  <c r="K199" i="2"/>
  <c r="I199" i="2"/>
  <c r="G199" i="2"/>
  <c r="E199" i="2"/>
  <c r="K198" i="2"/>
  <c r="I198" i="2"/>
  <c r="G198" i="2"/>
  <c r="E198" i="2"/>
  <c r="K197" i="2"/>
  <c r="I197" i="2"/>
  <c r="G197" i="2"/>
  <c r="E197" i="2"/>
  <c r="K196" i="2"/>
  <c r="I196" i="2"/>
  <c r="G196" i="2"/>
  <c r="E196" i="2"/>
  <c r="K195" i="2"/>
  <c r="I195" i="2"/>
  <c r="G195" i="2"/>
  <c r="E195" i="2"/>
  <c r="K194" i="2"/>
  <c r="I194" i="2"/>
  <c r="G194" i="2"/>
  <c r="E194" i="2"/>
  <c r="K193" i="2"/>
  <c r="I193" i="2"/>
  <c r="G193" i="2"/>
  <c r="E193" i="2"/>
  <c r="K192" i="2"/>
  <c r="I192" i="2"/>
  <c r="G192" i="2"/>
  <c r="E192" i="2"/>
  <c r="K191" i="2"/>
  <c r="I191" i="2"/>
  <c r="G191" i="2"/>
  <c r="E191" i="2"/>
  <c r="K190" i="2"/>
  <c r="I190" i="2"/>
  <c r="G190" i="2"/>
  <c r="E190" i="2"/>
  <c r="K189" i="2"/>
  <c r="I189" i="2"/>
  <c r="G189" i="2"/>
  <c r="E189" i="2"/>
  <c r="K188" i="2"/>
  <c r="I188" i="2"/>
  <c r="G188" i="2"/>
  <c r="E188" i="2"/>
  <c r="K187" i="2"/>
  <c r="I187" i="2"/>
  <c r="G187" i="2"/>
  <c r="E187" i="2"/>
  <c r="K186" i="2"/>
  <c r="I186" i="2"/>
  <c r="G186" i="2"/>
  <c r="E186" i="2"/>
  <c r="K185" i="2"/>
  <c r="I185" i="2"/>
  <c r="G185" i="2"/>
  <c r="E185" i="2"/>
  <c r="K184" i="2"/>
  <c r="I184" i="2"/>
  <c r="G184" i="2"/>
  <c r="E184" i="2"/>
  <c r="K183" i="2"/>
  <c r="I183" i="2"/>
  <c r="G183" i="2"/>
  <c r="E183" i="2"/>
  <c r="K182" i="2"/>
  <c r="I182" i="2"/>
  <c r="G182" i="2"/>
  <c r="E182" i="2"/>
  <c r="K181" i="2"/>
  <c r="I181" i="2"/>
  <c r="G181" i="2"/>
  <c r="E181" i="2"/>
  <c r="K180" i="2"/>
  <c r="I180" i="2"/>
  <c r="G180" i="2"/>
  <c r="E180" i="2"/>
  <c r="K179" i="2"/>
  <c r="I179" i="2"/>
  <c r="G179" i="2"/>
  <c r="E179" i="2"/>
  <c r="K178" i="2"/>
  <c r="I178" i="2"/>
  <c r="G178" i="2"/>
  <c r="E178" i="2"/>
  <c r="K177" i="2"/>
  <c r="I177" i="2"/>
  <c r="G177" i="2"/>
  <c r="E177" i="2"/>
  <c r="K176" i="2"/>
  <c r="I176" i="2"/>
  <c r="G176" i="2"/>
  <c r="E176" i="2"/>
  <c r="K175" i="2"/>
  <c r="I175" i="2"/>
  <c r="G175" i="2"/>
  <c r="E175" i="2"/>
  <c r="K174" i="2"/>
  <c r="I174" i="2"/>
  <c r="G174" i="2"/>
  <c r="E174" i="2"/>
  <c r="K173" i="2"/>
  <c r="I173" i="2"/>
  <c r="G173" i="2"/>
  <c r="E173" i="2"/>
  <c r="K172" i="2"/>
  <c r="I172" i="2"/>
  <c r="G172" i="2"/>
  <c r="E172" i="2"/>
  <c r="K171" i="2"/>
  <c r="I171" i="2"/>
  <c r="G171" i="2"/>
  <c r="E171" i="2"/>
  <c r="K170" i="2"/>
  <c r="I170" i="2"/>
  <c r="G170" i="2"/>
  <c r="E170" i="2"/>
  <c r="K169" i="2"/>
  <c r="I169" i="2"/>
  <c r="G169" i="2"/>
  <c r="E169" i="2"/>
  <c r="K168" i="2"/>
  <c r="I168" i="2"/>
  <c r="G168" i="2"/>
  <c r="E168" i="2"/>
  <c r="K167" i="2"/>
  <c r="I167" i="2"/>
  <c r="G167" i="2"/>
  <c r="E167" i="2"/>
  <c r="K166" i="2"/>
  <c r="I166" i="2"/>
  <c r="G166" i="2"/>
  <c r="E166" i="2"/>
  <c r="K165" i="2"/>
  <c r="I165" i="2"/>
  <c r="G165" i="2"/>
  <c r="E165" i="2"/>
  <c r="K164" i="2"/>
  <c r="I164" i="2"/>
  <c r="G164" i="2"/>
  <c r="E164" i="2"/>
  <c r="K163" i="2"/>
  <c r="I163" i="2"/>
  <c r="G163" i="2"/>
  <c r="E163" i="2"/>
  <c r="K162" i="2"/>
  <c r="I162" i="2"/>
  <c r="G162" i="2"/>
  <c r="E162" i="2"/>
  <c r="K161" i="2"/>
  <c r="I161" i="2"/>
  <c r="G161" i="2"/>
  <c r="E161" i="2"/>
  <c r="K160" i="2"/>
  <c r="I160" i="2"/>
  <c r="G160" i="2"/>
  <c r="E160" i="2"/>
  <c r="K159" i="2"/>
  <c r="I159" i="2"/>
  <c r="G159" i="2"/>
  <c r="E159" i="2"/>
  <c r="K158" i="2"/>
  <c r="I158" i="2"/>
  <c r="G158" i="2"/>
  <c r="E158" i="2"/>
  <c r="K157" i="2"/>
  <c r="I157" i="2"/>
  <c r="G157" i="2"/>
  <c r="E157" i="2"/>
  <c r="K156" i="2"/>
  <c r="I156" i="2"/>
  <c r="G156" i="2"/>
  <c r="E156" i="2"/>
  <c r="K155" i="2"/>
  <c r="I155" i="2"/>
  <c r="G155" i="2"/>
  <c r="E155" i="2"/>
  <c r="K154" i="2"/>
  <c r="I154" i="2"/>
  <c r="G154" i="2"/>
  <c r="E154" i="2"/>
  <c r="K153" i="2"/>
  <c r="I153" i="2"/>
  <c r="G153" i="2"/>
  <c r="E153" i="2"/>
  <c r="K152" i="2"/>
  <c r="I152" i="2"/>
  <c r="G152" i="2"/>
  <c r="E152" i="2"/>
  <c r="K151" i="2"/>
  <c r="I151" i="2"/>
  <c r="G151" i="2"/>
  <c r="E151" i="2"/>
  <c r="K150" i="2"/>
  <c r="I150" i="2"/>
  <c r="G150" i="2"/>
  <c r="E150" i="2"/>
  <c r="K149" i="2"/>
  <c r="I149" i="2"/>
  <c r="G149" i="2"/>
  <c r="E149" i="2"/>
  <c r="K148" i="2"/>
  <c r="I148" i="2"/>
  <c r="G148" i="2"/>
  <c r="E148" i="2"/>
  <c r="K147" i="2"/>
  <c r="I147" i="2"/>
  <c r="G147" i="2"/>
  <c r="E147" i="2"/>
  <c r="K146" i="2"/>
  <c r="I146" i="2"/>
  <c r="G146" i="2"/>
  <c r="E146" i="2"/>
  <c r="K145" i="2"/>
  <c r="I145" i="2"/>
  <c r="G145" i="2"/>
  <c r="E145" i="2"/>
  <c r="K144" i="2"/>
  <c r="I144" i="2"/>
  <c r="G144" i="2"/>
  <c r="E144" i="2"/>
  <c r="K143" i="2"/>
  <c r="I143" i="2"/>
  <c r="G143" i="2"/>
  <c r="E143" i="2"/>
  <c r="K142" i="2"/>
  <c r="I142" i="2"/>
  <c r="G142" i="2"/>
  <c r="E142" i="2"/>
  <c r="K141" i="2"/>
  <c r="I141" i="2"/>
  <c r="G141" i="2"/>
  <c r="E141" i="2"/>
  <c r="K140" i="2"/>
  <c r="I140" i="2"/>
  <c r="G140" i="2"/>
  <c r="E140" i="2"/>
  <c r="K139" i="2"/>
  <c r="I139" i="2"/>
  <c r="G139" i="2"/>
  <c r="E139" i="2"/>
  <c r="K138" i="2"/>
  <c r="I138" i="2"/>
  <c r="G138" i="2"/>
  <c r="E138" i="2"/>
  <c r="K137" i="2"/>
  <c r="I137" i="2"/>
  <c r="G137" i="2"/>
  <c r="E137" i="2"/>
  <c r="K136" i="2"/>
  <c r="I136" i="2"/>
  <c r="G136" i="2"/>
  <c r="E136" i="2"/>
  <c r="K135" i="2"/>
  <c r="I135" i="2"/>
  <c r="G135" i="2"/>
  <c r="E135" i="2"/>
  <c r="K134" i="2"/>
  <c r="I134" i="2"/>
  <c r="G134" i="2"/>
  <c r="E134" i="2"/>
  <c r="K133" i="2"/>
  <c r="I133" i="2"/>
  <c r="G133" i="2"/>
  <c r="E133" i="2"/>
  <c r="K132" i="2"/>
  <c r="I132" i="2"/>
  <c r="G132" i="2"/>
  <c r="E132" i="2"/>
  <c r="K131" i="2"/>
  <c r="I131" i="2"/>
  <c r="G131" i="2"/>
  <c r="E131" i="2"/>
  <c r="K130" i="2"/>
  <c r="I130" i="2"/>
  <c r="G130" i="2"/>
  <c r="E130" i="2"/>
  <c r="K129" i="2"/>
  <c r="I129" i="2"/>
  <c r="G129" i="2"/>
  <c r="E129" i="2"/>
  <c r="K128" i="2"/>
  <c r="I128" i="2"/>
  <c r="G128" i="2"/>
  <c r="E128" i="2"/>
  <c r="K127" i="2"/>
  <c r="I127" i="2"/>
  <c r="G127" i="2"/>
  <c r="E127" i="2"/>
  <c r="K126" i="2"/>
  <c r="I126" i="2"/>
  <c r="G126" i="2"/>
  <c r="E126" i="2"/>
  <c r="K125" i="2"/>
  <c r="I125" i="2"/>
  <c r="G125" i="2"/>
  <c r="E125" i="2"/>
  <c r="K124" i="2"/>
  <c r="I124" i="2"/>
  <c r="G124" i="2"/>
  <c r="E124" i="2"/>
  <c r="K123" i="2"/>
  <c r="I123" i="2"/>
  <c r="G123" i="2"/>
  <c r="E123" i="2"/>
  <c r="K122" i="2"/>
  <c r="I122" i="2"/>
  <c r="G122" i="2"/>
  <c r="E122" i="2"/>
  <c r="K121" i="2"/>
  <c r="I121" i="2"/>
  <c r="G121" i="2"/>
  <c r="E121" i="2"/>
  <c r="K120" i="2"/>
  <c r="I120" i="2"/>
  <c r="G120" i="2"/>
  <c r="E120" i="2"/>
  <c r="K119" i="2"/>
  <c r="I119" i="2"/>
  <c r="G119" i="2"/>
  <c r="E119" i="2"/>
  <c r="K118" i="2"/>
  <c r="I118" i="2"/>
  <c r="G118" i="2"/>
  <c r="E118" i="2"/>
  <c r="K117" i="2"/>
  <c r="I117" i="2"/>
  <c r="G117" i="2"/>
  <c r="E117" i="2"/>
  <c r="K116" i="2"/>
  <c r="I116" i="2"/>
  <c r="G116" i="2"/>
  <c r="E116" i="2"/>
  <c r="K115" i="2"/>
  <c r="I115" i="2"/>
  <c r="G115" i="2"/>
  <c r="E115" i="2"/>
  <c r="K114" i="2"/>
  <c r="I114" i="2"/>
  <c r="G114" i="2"/>
  <c r="E114" i="2"/>
  <c r="K113" i="2"/>
  <c r="I113" i="2"/>
  <c r="G113" i="2"/>
  <c r="E113" i="2"/>
  <c r="K112" i="2"/>
  <c r="I112" i="2"/>
  <c r="G112" i="2"/>
  <c r="E112" i="2"/>
  <c r="K111" i="2"/>
  <c r="I111" i="2"/>
  <c r="G111" i="2"/>
  <c r="E111" i="2"/>
  <c r="K110" i="2"/>
  <c r="I110" i="2"/>
  <c r="G110" i="2"/>
  <c r="E110" i="2"/>
  <c r="K109" i="2"/>
  <c r="I109" i="2"/>
  <c r="G109" i="2"/>
  <c r="E109" i="2"/>
  <c r="K108" i="2"/>
  <c r="I108" i="2"/>
  <c r="G108" i="2"/>
  <c r="E108" i="2"/>
  <c r="K107" i="2"/>
  <c r="I107" i="2"/>
  <c r="G107" i="2"/>
  <c r="E107" i="2"/>
  <c r="K106" i="2"/>
  <c r="I106" i="2"/>
  <c r="G106" i="2"/>
  <c r="E106" i="2"/>
  <c r="K105" i="2"/>
  <c r="I105" i="2"/>
  <c r="G105" i="2"/>
  <c r="E105" i="2"/>
  <c r="K104" i="2"/>
  <c r="I104" i="2"/>
  <c r="G104" i="2"/>
  <c r="E104" i="2"/>
  <c r="K103" i="2"/>
  <c r="I103" i="2"/>
  <c r="G103" i="2"/>
  <c r="E103" i="2"/>
  <c r="K102" i="2"/>
  <c r="I102" i="2"/>
  <c r="G102" i="2"/>
  <c r="E102" i="2"/>
  <c r="K101" i="2"/>
  <c r="I101" i="2"/>
  <c r="G101" i="2"/>
  <c r="E101" i="2"/>
  <c r="K100" i="2"/>
  <c r="I100" i="2"/>
  <c r="G100" i="2"/>
  <c r="E100" i="2"/>
  <c r="K99" i="2"/>
  <c r="I99" i="2"/>
  <c r="G99" i="2"/>
  <c r="E99" i="2"/>
  <c r="K98" i="2"/>
  <c r="I98" i="2"/>
  <c r="G98" i="2"/>
  <c r="E98" i="2"/>
  <c r="K97" i="2"/>
  <c r="I97" i="2"/>
  <c r="G97" i="2"/>
  <c r="E97" i="2"/>
  <c r="K96" i="2"/>
  <c r="I96" i="2"/>
  <c r="G96" i="2"/>
  <c r="E96" i="2"/>
  <c r="K95" i="2"/>
  <c r="I95" i="2"/>
  <c r="G95" i="2"/>
  <c r="E95" i="2"/>
  <c r="K94" i="2"/>
  <c r="I94" i="2"/>
  <c r="G94" i="2"/>
  <c r="E94" i="2"/>
  <c r="K93" i="2"/>
  <c r="I93" i="2"/>
  <c r="G93" i="2"/>
  <c r="E93" i="2"/>
  <c r="K92" i="2"/>
  <c r="I92" i="2"/>
  <c r="G92" i="2"/>
  <c r="E92" i="2"/>
  <c r="K91" i="2"/>
  <c r="I91" i="2"/>
  <c r="G91" i="2"/>
  <c r="E91" i="2"/>
  <c r="K90" i="2"/>
  <c r="I90" i="2"/>
  <c r="G90" i="2"/>
  <c r="E90" i="2"/>
  <c r="K89" i="2"/>
  <c r="I89" i="2"/>
  <c r="G89" i="2"/>
  <c r="E89" i="2"/>
  <c r="K88" i="2"/>
  <c r="I88" i="2"/>
  <c r="G88" i="2"/>
  <c r="E88" i="2"/>
  <c r="K87" i="2"/>
  <c r="I87" i="2"/>
  <c r="G87" i="2"/>
  <c r="E87" i="2"/>
  <c r="K86" i="2"/>
  <c r="I86" i="2"/>
  <c r="G86" i="2"/>
  <c r="E86" i="2"/>
  <c r="K85" i="2"/>
  <c r="I85" i="2"/>
  <c r="G85" i="2"/>
  <c r="E85" i="2"/>
  <c r="K84" i="2"/>
  <c r="I84" i="2"/>
  <c r="G84" i="2"/>
  <c r="E84" i="2"/>
  <c r="K83" i="2"/>
  <c r="I83" i="2"/>
  <c r="G83" i="2"/>
  <c r="E83" i="2"/>
  <c r="K82" i="2"/>
  <c r="I82" i="2"/>
  <c r="G82" i="2"/>
  <c r="E82" i="2"/>
  <c r="K81" i="2"/>
  <c r="I81" i="2"/>
  <c r="G81" i="2"/>
  <c r="E81" i="2"/>
  <c r="K80" i="2"/>
  <c r="I80" i="2"/>
  <c r="G80" i="2"/>
  <c r="E80" i="2"/>
  <c r="K79" i="2"/>
  <c r="I79" i="2"/>
  <c r="G79" i="2"/>
  <c r="E79" i="2"/>
  <c r="K78" i="2"/>
  <c r="I78" i="2"/>
  <c r="G78" i="2"/>
  <c r="E78" i="2"/>
  <c r="K77" i="2"/>
  <c r="I77" i="2"/>
  <c r="G77" i="2"/>
  <c r="E77" i="2"/>
  <c r="K76" i="2"/>
  <c r="I76" i="2"/>
  <c r="G76" i="2"/>
  <c r="E76" i="2"/>
  <c r="K75" i="2"/>
  <c r="I75" i="2"/>
  <c r="G75" i="2"/>
  <c r="E75" i="2"/>
  <c r="K74" i="2"/>
  <c r="I74" i="2"/>
  <c r="G74" i="2"/>
  <c r="E74" i="2"/>
  <c r="K73" i="2"/>
  <c r="I73" i="2"/>
  <c r="G73" i="2"/>
  <c r="E73" i="2"/>
  <c r="K72" i="2"/>
  <c r="I72" i="2"/>
  <c r="G72" i="2"/>
  <c r="E72" i="2"/>
  <c r="K71" i="2"/>
  <c r="I71" i="2"/>
  <c r="G71" i="2"/>
  <c r="E71" i="2"/>
  <c r="K70" i="2"/>
  <c r="I70" i="2"/>
  <c r="G70" i="2"/>
  <c r="E70" i="2"/>
  <c r="K69" i="2"/>
  <c r="I69" i="2"/>
  <c r="G69" i="2"/>
  <c r="E69" i="2"/>
  <c r="K68" i="2"/>
  <c r="I68" i="2"/>
  <c r="G68" i="2"/>
  <c r="E68" i="2"/>
  <c r="K67" i="2"/>
  <c r="I67" i="2"/>
  <c r="G67" i="2"/>
  <c r="E67" i="2"/>
  <c r="K66" i="2"/>
  <c r="I66" i="2"/>
  <c r="G66" i="2"/>
  <c r="E66" i="2"/>
  <c r="K65" i="2"/>
  <c r="I65" i="2"/>
  <c r="G65" i="2"/>
  <c r="E65" i="2"/>
  <c r="K64" i="2"/>
  <c r="I64" i="2"/>
  <c r="G64" i="2"/>
  <c r="E64" i="2"/>
  <c r="K63" i="2"/>
  <c r="I63" i="2"/>
  <c r="G63" i="2"/>
  <c r="E63" i="2"/>
  <c r="K62" i="2"/>
  <c r="I62" i="2"/>
  <c r="G62" i="2"/>
  <c r="E62" i="2"/>
  <c r="K61" i="2"/>
  <c r="I61" i="2"/>
  <c r="G61" i="2"/>
  <c r="E61" i="2"/>
  <c r="K60" i="2"/>
  <c r="I60" i="2"/>
  <c r="G60" i="2"/>
  <c r="E60" i="2"/>
  <c r="K59" i="2"/>
  <c r="I59" i="2"/>
  <c r="G59" i="2"/>
  <c r="E59" i="2"/>
  <c r="K58" i="2"/>
  <c r="I58" i="2"/>
  <c r="G58" i="2"/>
  <c r="E58" i="2"/>
  <c r="K57" i="2"/>
  <c r="I57" i="2"/>
  <c r="G57" i="2"/>
  <c r="E57" i="2"/>
  <c r="K56" i="2"/>
  <c r="I56" i="2"/>
  <c r="G56" i="2"/>
  <c r="E56" i="2"/>
  <c r="K55" i="2"/>
  <c r="I55" i="2"/>
  <c r="G55" i="2"/>
  <c r="E55" i="2"/>
  <c r="K54" i="2"/>
  <c r="I54" i="2"/>
  <c r="G54" i="2"/>
  <c r="E54" i="2"/>
  <c r="K53" i="2"/>
  <c r="I53" i="2"/>
  <c r="G53" i="2"/>
  <c r="E53" i="2"/>
  <c r="K52" i="2"/>
  <c r="I52" i="2"/>
  <c r="G52" i="2"/>
  <c r="E52" i="2"/>
  <c r="K51" i="2"/>
  <c r="I51" i="2"/>
  <c r="G51" i="2"/>
  <c r="E51" i="2"/>
  <c r="K50" i="2"/>
  <c r="I50" i="2"/>
  <c r="G50" i="2"/>
  <c r="E50" i="2"/>
  <c r="K49" i="2"/>
  <c r="I49" i="2"/>
  <c r="G49" i="2"/>
  <c r="E49" i="2"/>
  <c r="K48" i="2"/>
  <c r="I48" i="2"/>
  <c r="G48" i="2"/>
  <c r="E48" i="2"/>
  <c r="K47" i="2"/>
  <c r="I47" i="2"/>
  <c r="G47" i="2"/>
  <c r="E47" i="2"/>
  <c r="K46" i="2"/>
  <c r="I46" i="2"/>
  <c r="G46" i="2"/>
  <c r="E46" i="2"/>
  <c r="K45" i="2"/>
  <c r="I45" i="2"/>
  <c r="G45" i="2"/>
  <c r="E45" i="2"/>
  <c r="K44" i="2"/>
  <c r="I44" i="2"/>
  <c r="G44" i="2"/>
  <c r="E44" i="2"/>
  <c r="K43" i="2"/>
  <c r="I43" i="2"/>
  <c r="G43" i="2"/>
  <c r="E43" i="2"/>
  <c r="K42" i="2"/>
  <c r="I42" i="2"/>
  <c r="G42" i="2"/>
  <c r="E42" i="2"/>
  <c r="K41" i="2"/>
  <c r="I41" i="2"/>
  <c r="G41" i="2"/>
  <c r="E41" i="2"/>
  <c r="K40" i="2"/>
  <c r="I40" i="2"/>
  <c r="G40" i="2"/>
  <c r="E40" i="2"/>
  <c r="K39" i="2"/>
  <c r="I39" i="2"/>
  <c r="G39" i="2"/>
  <c r="E39" i="2"/>
  <c r="K38" i="2"/>
  <c r="I38" i="2"/>
  <c r="G38" i="2"/>
  <c r="E38" i="2"/>
  <c r="K37" i="2"/>
  <c r="I37" i="2"/>
  <c r="G37" i="2"/>
  <c r="E37" i="2"/>
  <c r="K36" i="2"/>
  <c r="I36" i="2"/>
  <c r="G36" i="2"/>
  <c r="E36" i="2"/>
  <c r="K35" i="2"/>
  <c r="I35" i="2"/>
  <c r="G35" i="2"/>
  <c r="E35" i="2"/>
  <c r="K34" i="2"/>
  <c r="I34" i="2"/>
  <c r="G34" i="2"/>
  <c r="E34" i="2"/>
  <c r="K33" i="2"/>
  <c r="I33" i="2"/>
  <c r="G33" i="2"/>
  <c r="E33" i="2"/>
  <c r="K32" i="2"/>
  <c r="I32" i="2"/>
  <c r="G32" i="2"/>
  <c r="E32" i="2"/>
  <c r="K31" i="2"/>
  <c r="I31" i="2"/>
  <c r="G31" i="2"/>
  <c r="E31" i="2"/>
  <c r="K30" i="2"/>
  <c r="I30" i="2"/>
  <c r="G30" i="2"/>
  <c r="E30" i="2"/>
  <c r="K29" i="2"/>
  <c r="I29" i="2"/>
  <c r="G29" i="2"/>
  <c r="E29" i="2"/>
  <c r="K28" i="2"/>
  <c r="I28" i="2"/>
  <c r="G28" i="2"/>
  <c r="E28" i="2"/>
  <c r="K27" i="2"/>
  <c r="I27" i="2"/>
  <c r="G27" i="2"/>
  <c r="E27" i="2"/>
  <c r="K26" i="2"/>
  <c r="I26" i="2"/>
  <c r="G26" i="2"/>
  <c r="E26" i="2"/>
  <c r="K25" i="2"/>
  <c r="I25" i="2"/>
  <c r="G25" i="2"/>
  <c r="E25" i="2"/>
  <c r="K24" i="2"/>
  <c r="I24" i="2"/>
  <c r="G24" i="2"/>
  <c r="E24" i="2"/>
  <c r="K23" i="2"/>
  <c r="I23" i="2"/>
  <c r="G23" i="2"/>
  <c r="E23" i="2"/>
  <c r="K22" i="2"/>
  <c r="I22" i="2"/>
  <c r="G22" i="2"/>
  <c r="E22" i="2"/>
</calcChain>
</file>

<file path=xl/sharedStrings.xml><?xml version="1.0" encoding="utf-8"?>
<sst xmlns="http://schemas.openxmlformats.org/spreadsheetml/2006/main" count="2388" uniqueCount="78">
  <si>
    <t>ID uchazeče</t>
  </si>
  <si>
    <t>Pohlaví</t>
  </si>
  <si>
    <t>Město</t>
  </si>
  <si>
    <t>Body</t>
  </si>
  <si>
    <t>Ž</t>
  </si>
  <si>
    <t>M</t>
  </si>
  <si>
    <t>Zlín</t>
  </si>
  <si>
    <t>Vsetín</t>
  </si>
  <si>
    <t>Uherské Hradiště</t>
  </si>
  <si>
    <t>Kroměříž</t>
  </si>
  <si>
    <t>Počet z Pohlaví</t>
  </si>
  <si>
    <t>Popisky sloupců</t>
  </si>
  <si>
    <t>Celkový součet</t>
  </si>
  <si>
    <t>Fiktivní množství prodaných pohonných hmot.</t>
  </si>
  <si>
    <t>Průměrná cena na 1 000 litrů.</t>
  </si>
  <si>
    <t>Doplňkový sortiment</t>
  </si>
  <si>
    <t>LUKOIL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</si>
  <si>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</si>
  <si>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</si>
  <si>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</si>
  <si>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</si>
  <si>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</si>
  <si>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</si>
  <si>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</si>
  <si>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</si>
  <si>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</si>
  <si>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</si>
  <si>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</si>
  <si>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</si>
  <si>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Benzina</t>
  </si>
  <si>
    <t>Slovnaft</t>
  </si>
  <si>
    <t>OMV</t>
  </si>
  <si>
    <t>Shell</t>
  </si>
  <si>
    <t>Natural 95 (litry)</t>
  </si>
  <si>
    <t>Natural 95 (tržba)</t>
  </si>
  <si>
    <t>Natural 98 (litry)</t>
  </si>
  <si>
    <t>Natural 98 (tržba)</t>
  </si>
  <si>
    <t>Diesel (litry)</t>
  </si>
  <si>
    <t>Diesel (tržba)</t>
  </si>
  <si>
    <t>LPG (litry)</t>
  </si>
  <si>
    <t>LPG (tržba)</t>
  </si>
  <si>
    <t>Vizovice</t>
  </si>
  <si>
    <t>Uherský Brod</t>
  </si>
  <si>
    <t>Otrokovice</t>
  </si>
  <si>
    <t>Luhačovice</t>
  </si>
  <si>
    <t>Malenovice</t>
  </si>
  <si>
    <t>Slušovice</t>
  </si>
  <si>
    <t>Napajedla</t>
  </si>
  <si>
    <t>Natural 95</t>
  </si>
  <si>
    <t>Natural 98</t>
  </si>
  <si>
    <t>Diesel</t>
  </si>
  <si>
    <t>LPG</t>
  </si>
  <si>
    <t>Čerpací stanice</t>
  </si>
  <si>
    <t>Měsíc</t>
  </si>
  <si>
    <t>Popisky řádků</t>
  </si>
  <si>
    <t>Pomocí kontingenční tabulky zjistěte, kolik můžu a žen se zúčastnilo přijímacího řízení v jednotlivých městech.</t>
  </si>
  <si>
    <t>Průměr z Body</t>
  </si>
  <si>
    <t>Na stejný list vložte další kontingeční tabulku, která bude zobrazovat průměr bodů v jednotlivých městech.</t>
  </si>
  <si>
    <t>Součet z Natural 98 (tržba)</t>
  </si>
  <si>
    <t>Součet z Doplňkový sortiment</t>
  </si>
  <si>
    <t>Součet z Natural 95 (litry)</t>
  </si>
  <si>
    <t>Součet z Natural 98 (litry)</t>
  </si>
  <si>
    <t>Součet z Diesel (litry)</t>
  </si>
  <si>
    <t>(Vše)</t>
  </si>
  <si>
    <t>Maximum z Doplňkový sortiment</t>
  </si>
  <si>
    <t>Slavičín</t>
  </si>
  <si>
    <t>1. Na nový list vytvořte kontingeční tabulku, která bude představovat součet prodaných litrů Naturalu 95 na jednotlivých čerpacích stanicích v měsících lednu, únoru a březnu.</t>
  </si>
  <si>
    <t xml:space="preserve">Doplňte vhodným grafem. </t>
  </si>
  <si>
    <t>List přejmenujte na KT 1.</t>
  </si>
  <si>
    <t>List přejmenujte na KT 2.</t>
  </si>
  <si>
    <t>2. Na nový list vytvořte kontingeční tabulku, která bude představovat maximum prodaného sortimentu v měsíci červnu, červenci a srpnu na čerpacích stanicích v Uherském Hradišti, Vsetíně a Zlínu.</t>
  </si>
  <si>
    <t>List přejmenujte na KT 3.</t>
  </si>
  <si>
    <t>3. Na nový list vytvořte kontingeční tabulku, která bude představovat součet litrů a součet tržby z Naturalu 98 na čerpacích stanicích Benzina a Shell v Uherském Brodě za měsíc prosinec.</t>
  </si>
  <si>
    <t>4. Na nový list vytvořte kontingeční tabulku, která bude představovat soušet prodaných litrů dieselu v jednotlivých měsících na jednotlivých čerpacích stanicích.</t>
  </si>
  <si>
    <t>List přejmenujte na KT 4.</t>
  </si>
  <si>
    <t>List přejmenujte na KT 5.</t>
  </si>
  <si>
    <t xml:space="preserve">Doplňte výsečovým grafem. </t>
  </si>
  <si>
    <t>5. Na nový list vytvořte kontingeční tabulku, která bude představovat prodej doplňkového sortimentu v jednotlivých městech v procentech.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</si>
</sst>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&quot; Kč za 1 litr&quot;"/>
    <numFmt numFmtId="165" formatCode="#,##0\ &quot;Kč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159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2" borderId="13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0" fillId="0" borderId="0" xfId="0" applyNumberFormat="1"/>
    <xf numFmtId="0" fontId="0" fillId="0" borderId="0" xfId="0" pivotButton="1"/>
    <xf numFmtId="10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/>
    <xf numFmtId="0" fontId="1" fillId="0" borderId="0" xfId="0" applyFont="1"/>
    <xf numFmtId="0" fontId="5" fillId="0" borderId="0" xfId="1" applyFont="1" applyFill="1" applyAlignment="1">
      <alignment horizontal="left" vertical="center"/>
    </xf>
    <xf numFmtId="0" fontId="2" fillId="0" borderId="0" xfId="1" applyFont="1" applyFill="1" applyAlignment="1">
      <alignment vertical="center"/>
    </xf>
    <xf numFmtId="3" fontId="5" fillId="2" borderId="16" xfId="1" applyNumberFormat="1" applyFont="1" applyFill="1" applyBorder="1" applyAlignment="1">
      <alignment horizontal="center" vertical="center" wrapText="1"/>
    </xf>
    <xf numFmtId="3" fontId="5" fillId="2" borderId="17" xfId="1" applyNumberFormat="1" applyFont="1" applyFill="1" applyBorder="1" applyAlignment="1">
      <alignment horizontal="center" vertical="center" wrapText="1"/>
    </xf>
    <xf numFmtId="3" fontId="5" fillId="2" borderId="18" xfId="1" applyNumberFormat="1" applyFont="1" applyFill="1" applyBorder="1" applyAlignment="1">
      <alignment horizontal="center" vertical="center" wrapText="1"/>
    </xf>
    <xf numFmtId="1" fontId="5" fillId="2" borderId="18" xfId="1" applyNumberFormat="1" applyFont="1" applyFill="1" applyBorder="1" applyAlignment="1">
      <alignment horizontal="center" vertical="center" wrapText="1"/>
    </xf>
    <xf numFmtId="0" fontId="5" fillId="2" borderId="18" xfId="1" applyFont="1" applyFill="1" applyBorder="1" applyAlignment="1">
      <alignment horizontal="center" vertical="center" wrapText="1"/>
    </xf>
    <xf numFmtId="3" fontId="5" fillId="2" borderId="19" xfId="1" applyNumberFormat="1" applyFont="1" applyFill="1" applyBorder="1" applyAlignment="1">
      <alignment horizontal="center" vertical="center" wrapText="1"/>
    </xf>
    <xf numFmtId="0" fontId="5" fillId="2" borderId="20" xfId="1" applyFont="1" applyFill="1" applyBorder="1" applyAlignment="1">
      <alignment horizontal="left" vertical="center"/>
    </xf>
    <xf numFmtId="0" fontId="6" fillId="3" borderId="21" xfId="1" applyFont="1" applyFill="1" applyBorder="1" applyAlignment="1">
      <alignment vertical="center"/>
    </xf>
    <xf numFmtId="0" fontId="6" fillId="3" borderId="3" xfId="1" applyFont="1" applyFill="1" applyBorder="1" applyAlignment="1">
      <alignment vertical="center"/>
    </xf>
    <xf numFmtId="3" fontId="6" fillId="3" borderId="3" xfId="1" applyNumberFormat="1" applyFont="1" applyFill="1" applyBorder="1" applyAlignment="1">
      <alignment horizontal="right" vertical="center"/>
    </xf>
    <xf numFmtId="165" fontId="6" fillId="3" borderId="3" xfId="1" applyNumberFormat="1" applyFont="1" applyFill="1" applyBorder="1" applyAlignment="1">
      <alignment horizontal="right" vertical="center"/>
    </xf>
    <xf numFmtId="165" fontId="6" fillId="3" borderId="4" xfId="1" applyNumberFormat="1" applyFont="1" applyFill="1" applyBorder="1" applyAlignment="1">
      <alignment horizontal="right" vertical="center"/>
    </xf>
    <xf numFmtId="0" fontId="5" fillId="2" borderId="22" xfId="1" applyFont="1" applyFill="1" applyBorder="1" applyAlignment="1">
      <alignment horizontal="left" vertical="center"/>
    </xf>
    <xf numFmtId="0" fontId="6" fillId="3" borderId="23" xfId="1" applyFont="1" applyFill="1" applyBorder="1" applyAlignment="1">
      <alignment vertical="center"/>
    </xf>
    <xf numFmtId="0" fontId="6" fillId="3" borderId="1" xfId="1" applyFont="1" applyFill="1" applyBorder="1" applyAlignment="1">
      <alignment vertical="center"/>
    </xf>
    <xf numFmtId="3" fontId="6" fillId="3" borderId="1" xfId="1" applyNumberFormat="1" applyFont="1" applyFill="1" applyBorder="1" applyAlignment="1">
      <alignment horizontal="right" vertical="center"/>
    </xf>
    <xf numFmtId="165" fontId="6" fillId="3" borderId="1" xfId="1" applyNumberFormat="1" applyFont="1" applyFill="1" applyBorder="1" applyAlignment="1">
      <alignment horizontal="right" vertical="center"/>
    </xf>
    <xf numFmtId="165" fontId="6" fillId="3" borderId="6" xfId="1" applyNumberFormat="1" applyFont="1" applyFill="1" applyBorder="1" applyAlignment="1">
      <alignment horizontal="right" vertical="center"/>
    </xf>
    <xf numFmtId="0" fontId="5" fillId="2" borderId="24" xfId="1" applyFont="1" applyFill="1" applyBorder="1" applyAlignment="1">
      <alignment horizontal="left" vertical="center"/>
    </xf>
    <xf numFmtId="0" fontId="6" fillId="3" borderId="25" xfId="1" applyFont="1" applyFill="1" applyBorder="1" applyAlignment="1">
      <alignment vertical="center"/>
    </xf>
    <xf numFmtId="0" fontId="6" fillId="3" borderId="8" xfId="1" applyFont="1" applyFill="1" applyBorder="1" applyAlignment="1">
      <alignment vertical="center"/>
    </xf>
    <xf numFmtId="3" fontId="6" fillId="3" borderId="8" xfId="1" applyNumberFormat="1" applyFont="1" applyFill="1" applyBorder="1" applyAlignment="1">
      <alignment horizontal="right" vertical="center"/>
    </xf>
    <xf numFmtId="165" fontId="6" fillId="3" borderId="8" xfId="1" applyNumberFormat="1" applyFont="1" applyFill="1" applyBorder="1" applyAlignment="1">
      <alignment horizontal="right" vertical="center"/>
    </xf>
    <xf numFmtId="165" fontId="6" fillId="3" borderId="9" xfId="1" applyNumberFormat="1" applyFont="1" applyFill="1" applyBorder="1" applyAlignment="1">
      <alignment horizontal="right" vertical="center"/>
    </xf>
    <xf numFmtId="0" fontId="6" fillId="4" borderId="26" xfId="1" applyFont="1" applyFill="1" applyBorder="1" applyAlignment="1">
      <alignment vertical="center"/>
    </xf>
    <xf numFmtId="0" fontId="6" fillId="4" borderId="11" xfId="1" applyFont="1" applyFill="1" applyBorder="1" applyAlignment="1">
      <alignment vertical="center"/>
    </xf>
    <xf numFmtId="3" fontId="6" fillId="4" borderId="11" xfId="1" applyNumberFormat="1" applyFont="1" applyFill="1" applyBorder="1" applyAlignment="1">
      <alignment horizontal="right" vertical="center"/>
    </xf>
    <xf numFmtId="165" fontId="6" fillId="4" borderId="11" xfId="1" applyNumberFormat="1" applyFont="1" applyFill="1" applyBorder="1" applyAlignment="1">
      <alignment horizontal="right" vertical="center"/>
    </xf>
    <xf numFmtId="165" fontId="6" fillId="4" borderId="12" xfId="1" applyNumberFormat="1" applyFont="1" applyFill="1" applyBorder="1" applyAlignment="1">
      <alignment horizontal="right" vertical="center"/>
    </xf>
    <xf numFmtId="0" fontId="6" fillId="4" borderId="23" xfId="1" applyFont="1" applyFill="1" applyBorder="1" applyAlignment="1">
      <alignment vertical="center"/>
    </xf>
    <xf numFmtId="0" fontId="6" fillId="4" borderId="1" xfId="1" applyFont="1" applyFill="1" applyBorder="1" applyAlignment="1">
      <alignment vertical="center"/>
    </xf>
    <xf numFmtId="3" fontId="6" fillId="4" borderId="1" xfId="1" applyNumberFormat="1" applyFont="1" applyFill="1" applyBorder="1" applyAlignment="1">
      <alignment horizontal="right" vertical="center"/>
    </xf>
    <xf numFmtId="165" fontId="6" fillId="4" borderId="1" xfId="1" applyNumberFormat="1" applyFont="1" applyFill="1" applyBorder="1" applyAlignment="1">
      <alignment horizontal="right" vertical="center"/>
    </xf>
    <xf numFmtId="165" fontId="6" fillId="4" borderId="6" xfId="1" applyNumberFormat="1" applyFont="1" applyFill="1" applyBorder="1" applyAlignment="1">
      <alignment horizontal="right" vertical="center"/>
    </xf>
    <xf numFmtId="0" fontId="6" fillId="4" borderId="27" xfId="1" applyFont="1" applyFill="1" applyBorder="1" applyAlignment="1">
      <alignment vertical="center"/>
    </xf>
    <xf numFmtId="0" fontId="6" fillId="4" borderId="28" xfId="1" applyFont="1" applyFill="1" applyBorder="1" applyAlignment="1">
      <alignment vertical="center"/>
    </xf>
    <xf numFmtId="3" fontId="6" fillId="4" borderId="28" xfId="1" applyNumberFormat="1" applyFont="1" applyFill="1" applyBorder="1" applyAlignment="1">
      <alignment horizontal="right" vertical="center"/>
    </xf>
    <xf numFmtId="165" fontId="6" fillId="4" borderId="28" xfId="1" applyNumberFormat="1" applyFont="1" applyFill="1" applyBorder="1" applyAlignment="1">
      <alignment horizontal="right" vertical="center"/>
    </xf>
    <xf numFmtId="165" fontId="6" fillId="4" borderId="29" xfId="1" applyNumberFormat="1" applyFont="1" applyFill="1" applyBorder="1" applyAlignment="1">
      <alignment horizontal="right" vertical="center"/>
    </xf>
    <xf numFmtId="0" fontId="5" fillId="2" borderId="30" xfId="1" applyFont="1" applyFill="1" applyBorder="1" applyAlignment="1">
      <alignment horizontal="left" vertical="center"/>
    </xf>
    <xf numFmtId="0" fontId="6" fillId="5" borderId="2" xfId="1" applyFont="1" applyFill="1" applyBorder="1" applyAlignment="1">
      <alignment vertical="center"/>
    </xf>
    <xf numFmtId="0" fontId="6" fillId="5" borderId="3" xfId="1" applyFont="1" applyFill="1" applyBorder="1" applyAlignment="1">
      <alignment vertical="center"/>
    </xf>
    <xf numFmtId="3" fontId="6" fillId="5" borderId="3" xfId="1" applyNumberFormat="1" applyFont="1" applyFill="1" applyBorder="1" applyAlignment="1">
      <alignment horizontal="right" vertical="center"/>
    </xf>
    <xf numFmtId="165" fontId="6" fillId="5" borderId="3" xfId="1" applyNumberFormat="1" applyFont="1" applyFill="1" applyBorder="1" applyAlignment="1">
      <alignment horizontal="right" vertical="center"/>
    </xf>
    <xf numFmtId="165" fontId="6" fillId="5" borderId="4" xfId="1" applyNumberFormat="1" applyFont="1" applyFill="1" applyBorder="1" applyAlignment="1">
      <alignment horizontal="right" vertical="center"/>
    </xf>
    <xf numFmtId="0" fontId="5" fillId="2" borderId="31" xfId="1" applyFont="1" applyFill="1" applyBorder="1" applyAlignment="1">
      <alignment horizontal="left" vertical="center"/>
    </xf>
    <xf numFmtId="0" fontId="6" fillId="5" borderId="5" xfId="1" applyFont="1" applyFill="1" applyBorder="1" applyAlignment="1">
      <alignment vertical="center"/>
    </xf>
    <xf numFmtId="0" fontId="6" fillId="5" borderId="1" xfId="1" applyFont="1" applyFill="1" applyBorder="1" applyAlignment="1">
      <alignment vertical="center"/>
    </xf>
    <xf numFmtId="3" fontId="6" fillId="5" borderId="1" xfId="1" applyNumberFormat="1" applyFont="1" applyFill="1" applyBorder="1" applyAlignment="1">
      <alignment horizontal="right" vertical="center"/>
    </xf>
    <xf numFmtId="165" fontId="6" fillId="5" borderId="1" xfId="1" applyNumberFormat="1" applyFont="1" applyFill="1" applyBorder="1" applyAlignment="1">
      <alignment horizontal="right" vertical="center"/>
    </xf>
    <xf numFmtId="165" fontId="6" fillId="5" borderId="6" xfId="1" applyNumberFormat="1" applyFont="1" applyFill="1" applyBorder="1" applyAlignment="1">
      <alignment horizontal="right" vertical="center"/>
    </xf>
    <xf numFmtId="0" fontId="5" fillId="2" borderId="32" xfId="1" applyFont="1" applyFill="1" applyBorder="1" applyAlignment="1">
      <alignment horizontal="left" vertical="center"/>
    </xf>
    <xf numFmtId="0" fontId="6" fillId="5" borderId="7" xfId="1" applyFont="1" applyFill="1" applyBorder="1" applyAlignment="1">
      <alignment vertical="center"/>
    </xf>
    <xf numFmtId="0" fontId="6" fillId="5" borderId="8" xfId="1" applyFont="1" applyFill="1" applyBorder="1" applyAlignment="1">
      <alignment vertical="center"/>
    </xf>
    <xf numFmtId="3" fontId="6" fillId="5" borderId="8" xfId="1" applyNumberFormat="1" applyFont="1" applyFill="1" applyBorder="1" applyAlignment="1">
      <alignment horizontal="right" vertical="center"/>
    </xf>
    <xf numFmtId="165" fontId="6" fillId="5" borderId="8" xfId="1" applyNumberFormat="1" applyFont="1" applyFill="1" applyBorder="1" applyAlignment="1">
      <alignment horizontal="right" vertical="center"/>
    </xf>
    <xf numFmtId="165" fontId="6" fillId="5" borderId="9" xfId="1" applyNumberFormat="1" applyFont="1" applyFill="1" applyBorder="1" applyAlignment="1">
      <alignment horizontal="right" vertical="center"/>
    </xf>
    <xf numFmtId="0" fontId="6" fillId="6" borderId="10" xfId="1" applyFont="1" applyFill="1" applyBorder="1" applyAlignment="1">
      <alignment vertical="center"/>
    </xf>
    <xf numFmtId="0" fontId="6" fillId="6" borderId="11" xfId="1" applyFont="1" applyFill="1" applyBorder="1" applyAlignment="1">
      <alignment vertical="center"/>
    </xf>
    <xf numFmtId="3" fontId="6" fillId="6" borderId="11" xfId="1" applyNumberFormat="1" applyFont="1" applyFill="1" applyBorder="1" applyAlignment="1">
      <alignment horizontal="right" vertical="center"/>
    </xf>
    <xf numFmtId="165" fontId="6" fillId="6" borderId="11" xfId="1" applyNumberFormat="1" applyFont="1" applyFill="1" applyBorder="1" applyAlignment="1">
      <alignment horizontal="right" vertical="center"/>
    </xf>
    <xf numFmtId="165" fontId="6" fillId="6" borderId="12" xfId="1" applyNumberFormat="1" applyFont="1" applyFill="1" applyBorder="1" applyAlignment="1">
      <alignment horizontal="right" vertical="center"/>
    </xf>
    <xf numFmtId="0" fontId="6" fillId="6" borderId="5" xfId="1" applyFont="1" applyFill="1" applyBorder="1" applyAlignment="1">
      <alignment vertical="center"/>
    </xf>
    <xf numFmtId="0" fontId="6" fillId="6" borderId="1" xfId="1" applyFont="1" applyFill="1" applyBorder="1" applyAlignment="1">
      <alignment vertical="center"/>
    </xf>
    <xf numFmtId="3" fontId="6" fillId="6" borderId="1" xfId="1" applyNumberFormat="1" applyFont="1" applyFill="1" applyBorder="1" applyAlignment="1">
      <alignment horizontal="right" vertical="center"/>
    </xf>
    <xf numFmtId="165" fontId="6" fillId="6" borderId="1" xfId="1" applyNumberFormat="1" applyFont="1" applyFill="1" applyBorder="1" applyAlignment="1">
      <alignment horizontal="right" vertical="center"/>
    </xf>
    <xf numFmtId="165" fontId="6" fillId="6" borderId="6" xfId="1" applyNumberFormat="1" applyFont="1" applyFill="1" applyBorder="1" applyAlignment="1">
      <alignment horizontal="right" vertical="center"/>
    </xf>
    <xf numFmtId="0" fontId="6" fillId="6" borderId="7" xfId="1" applyFont="1" applyFill="1" applyBorder="1" applyAlignment="1">
      <alignment vertical="center"/>
    </xf>
    <xf numFmtId="0" fontId="6" fillId="6" borderId="8" xfId="1" applyFont="1" applyFill="1" applyBorder="1" applyAlignment="1">
      <alignment vertical="center"/>
    </xf>
    <xf numFmtId="3" fontId="6" fillId="6" borderId="8" xfId="1" applyNumberFormat="1" applyFont="1" applyFill="1" applyBorder="1" applyAlignment="1">
      <alignment horizontal="right" vertical="center"/>
    </xf>
    <xf numFmtId="165" fontId="6" fillId="6" borderId="8" xfId="1" applyNumberFormat="1" applyFont="1" applyFill="1" applyBorder="1" applyAlignment="1">
      <alignment horizontal="right" vertical="center"/>
    </xf>
    <xf numFmtId="165" fontId="6" fillId="6" borderId="9" xfId="1" applyNumberFormat="1" applyFont="1" applyFill="1" applyBorder="1" applyAlignment="1">
      <alignment horizontal="right" vertical="center"/>
    </xf>
    <xf numFmtId="0" fontId="6" fillId="7" borderId="26" xfId="1" applyFont="1" applyFill="1" applyBorder="1" applyAlignment="1">
      <alignment vertical="center"/>
    </xf>
    <xf numFmtId="0" fontId="6" fillId="7" borderId="11" xfId="1" applyFont="1" applyFill="1" applyBorder="1" applyAlignment="1">
      <alignment vertical="center"/>
    </xf>
    <xf numFmtId="3" fontId="6" fillId="7" borderId="33" xfId="1" applyNumberFormat="1" applyFont="1" applyFill="1" applyBorder="1" applyAlignment="1">
      <alignment horizontal="right" vertical="center"/>
    </xf>
    <xf numFmtId="165" fontId="6" fillId="7" borderId="11" xfId="1" applyNumberFormat="1" applyFont="1" applyFill="1" applyBorder="1" applyAlignment="1">
      <alignment horizontal="right" vertical="center"/>
    </xf>
    <xf numFmtId="3" fontId="6" fillId="7" borderId="11" xfId="1" applyNumberFormat="1" applyFont="1" applyFill="1" applyBorder="1" applyAlignment="1">
      <alignment horizontal="right" vertical="center"/>
    </xf>
    <xf numFmtId="165" fontId="6" fillId="7" borderId="33" xfId="1" applyNumberFormat="1" applyFont="1" applyFill="1" applyBorder="1" applyAlignment="1">
      <alignment horizontal="right" vertical="center"/>
    </xf>
    <xf numFmtId="165" fontId="6" fillId="7" borderId="12" xfId="1" applyNumberFormat="1" applyFont="1" applyFill="1" applyBorder="1" applyAlignment="1">
      <alignment horizontal="right" vertical="center"/>
    </xf>
    <xf numFmtId="0" fontId="6" fillId="7" borderId="23" xfId="1" applyFont="1" applyFill="1" applyBorder="1" applyAlignment="1">
      <alignment vertical="center"/>
    </xf>
    <xf numFmtId="0" fontId="6" fillId="7" borderId="1" xfId="1" applyFont="1" applyFill="1" applyBorder="1" applyAlignment="1">
      <alignment vertical="center"/>
    </xf>
    <xf numFmtId="3" fontId="6" fillId="7" borderId="34" xfId="1" applyNumberFormat="1" applyFont="1" applyFill="1" applyBorder="1" applyAlignment="1">
      <alignment horizontal="right" vertical="center"/>
    </xf>
    <xf numFmtId="3" fontId="6" fillId="7" borderId="1" xfId="1" applyNumberFormat="1" applyFont="1" applyFill="1" applyBorder="1" applyAlignment="1">
      <alignment horizontal="right" vertical="center"/>
    </xf>
    <xf numFmtId="165" fontId="6" fillId="7" borderId="1" xfId="1" applyNumberFormat="1" applyFont="1" applyFill="1" applyBorder="1" applyAlignment="1">
      <alignment horizontal="right" vertical="center"/>
    </xf>
    <xf numFmtId="165" fontId="6" fillId="7" borderId="34" xfId="1" applyNumberFormat="1" applyFont="1" applyFill="1" applyBorder="1" applyAlignment="1">
      <alignment horizontal="right" vertical="center"/>
    </xf>
    <xf numFmtId="165" fontId="6" fillId="7" borderId="6" xfId="1" applyNumberFormat="1" applyFont="1" applyFill="1" applyBorder="1" applyAlignment="1">
      <alignment horizontal="right" vertical="center"/>
    </xf>
    <xf numFmtId="0" fontId="6" fillId="7" borderId="25" xfId="1" applyFont="1" applyFill="1" applyBorder="1" applyAlignment="1">
      <alignment vertical="center"/>
    </xf>
    <xf numFmtId="0" fontId="6" fillId="7" borderId="8" xfId="1" applyFont="1" applyFill="1" applyBorder="1" applyAlignment="1">
      <alignment vertical="center"/>
    </xf>
    <xf numFmtId="165" fontId="6" fillId="3" borderId="35" xfId="1" applyNumberFormat="1" applyFont="1" applyFill="1" applyBorder="1" applyAlignment="1">
      <alignment horizontal="right" vertical="center"/>
    </xf>
    <xf numFmtId="3" fontId="6" fillId="3" borderId="35" xfId="1" applyNumberFormat="1" applyFont="1" applyFill="1" applyBorder="1" applyAlignment="1">
      <alignment horizontal="right" vertical="center"/>
    </xf>
    <xf numFmtId="0" fontId="6" fillId="3" borderId="26" xfId="1" applyFont="1" applyFill="1" applyBorder="1" applyAlignment="1">
      <alignment vertical="center"/>
    </xf>
    <xf numFmtId="165" fontId="6" fillId="3" borderId="11" xfId="1" applyNumberFormat="1" applyFont="1" applyFill="1" applyBorder="1" applyAlignment="1">
      <alignment horizontal="right" vertical="center"/>
    </xf>
    <xf numFmtId="165" fontId="6" fillId="3" borderId="34" xfId="1" applyNumberFormat="1" applyFont="1" applyFill="1" applyBorder="1" applyAlignment="1">
      <alignment horizontal="right" vertical="center"/>
    </xf>
    <xf numFmtId="3" fontId="6" fillId="3" borderId="34" xfId="1" applyNumberFormat="1" applyFont="1" applyFill="1" applyBorder="1" applyAlignment="1">
      <alignment horizontal="right" vertical="center"/>
    </xf>
    <xf numFmtId="0" fontId="6" fillId="3" borderId="36" xfId="1" applyFont="1" applyFill="1" applyBorder="1" applyAlignment="1">
      <alignment vertical="center"/>
    </xf>
    <xf numFmtId="165" fontId="6" fillId="3" borderId="37" xfId="1" applyNumberFormat="1" applyFont="1" applyFill="1" applyBorder="1" applyAlignment="1">
      <alignment horizontal="right" vertical="center"/>
    </xf>
    <xf numFmtId="165" fontId="6" fillId="3" borderId="38" xfId="1" applyNumberFormat="1" applyFont="1" applyFill="1" applyBorder="1" applyAlignment="1">
      <alignment horizontal="right" vertical="center"/>
    </xf>
    <xf numFmtId="3" fontId="6" fillId="3" borderId="38" xfId="1" applyNumberFormat="1" applyFont="1" applyFill="1" applyBorder="1" applyAlignment="1">
      <alignment horizontal="right" vertical="center"/>
    </xf>
    <xf numFmtId="0" fontId="6" fillId="4" borderId="21" xfId="1" applyFont="1" applyFill="1" applyBorder="1" applyAlignment="1">
      <alignment vertical="center"/>
    </xf>
    <xf numFmtId="0" fontId="6" fillId="4" borderId="3" xfId="1" applyFont="1" applyFill="1" applyBorder="1" applyAlignment="1">
      <alignment vertical="center"/>
    </xf>
    <xf numFmtId="3" fontId="6" fillId="4" borderId="35" xfId="1" applyNumberFormat="1" applyFont="1" applyFill="1" applyBorder="1" applyAlignment="1">
      <alignment horizontal="right" vertical="center"/>
    </xf>
    <xf numFmtId="165" fontId="6" fillId="4" borderId="3" xfId="1" applyNumberFormat="1" applyFont="1" applyFill="1" applyBorder="1" applyAlignment="1">
      <alignment horizontal="right" vertical="center"/>
    </xf>
    <xf numFmtId="3" fontId="6" fillId="4" borderId="3" xfId="1" applyNumberFormat="1" applyFont="1" applyFill="1" applyBorder="1" applyAlignment="1">
      <alignment horizontal="right" vertical="center"/>
    </xf>
    <xf numFmtId="165" fontId="6" fillId="4" borderId="35" xfId="1" applyNumberFormat="1" applyFont="1" applyFill="1" applyBorder="1" applyAlignment="1">
      <alignment horizontal="right" vertical="center"/>
    </xf>
    <xf numFmtId="165" fontId="6" fillId="4" borderId="4" xfId="1" applyNumberFormat="1" applyFont="1" applyFill="1" applyBorder="1" applyAlignment="1">
      <alignment horizontal="right" vertical="center"/>
    </xf>
    <xf numFmtId="3" fontId="6" fillId="4" borderId="34" xfId="1" applyNumberFormat="1" applyFont="1" applyFill="1" applyBorder="1" applyAlignment="1">
      <alignment horizontal="right" vertical="center"/>
    </xf>
    <xf numFmtId="165" fontId="6" fillId="4" borderId="34" xfId="1" applyNumberFormat="1" applyFont="1" applyFill="1" applyBorder="1" applyAlignment="1">
      <alignment horizontal="right" vertical="center"/>
    </xf>
    <xf numFmtId="0" fontId="6" fillId="4" borderId="25" xfId="1" applyFont="1" applyFill="1" applyBorder="1" applyAlignment="1">
      <alignment vertical="center"/>
    </xf>
    <xf numFmtId="0" fontId="6" fillId="4" borderId="8" xfId="1" applyFont="1" applyFill="1" applyBorder="1" applyAlignment="1">
      <alignment vertical="center"/>
    </xf>
    <xf numFmtId="3" fontId="6" fillId="4" borderId="38" xfId="1" applyNumberFormat="1" applyFont="1" applyFill="1" applyBorder="1" applyAlignment="1">
      <alignment horizontal="right" vertical="center"/>
    </xf>
    <xf numFmtId="165" fontId="6" fillId="4" borderId="37" xfId="1" applyNumberFormat="1" applyFont="1" applyFill="1" applyBorder="1" applyAlignment="1">
      <alignment horizontal="right" vertical="center"/>
    </xf>
    <xf numFmtId="3" fontId="6" fillId="4" borderId="8" xfId="1" applyNumberFormat="1" applyFont="1" applyFill="1" applyBorder="1" applyAlignment="1">
      <alignment horizontal="right" vertical="center"/>
    </xf>
    <xf numFmtId="165" fontId="6" fillId="4" borderId="8" xfId="1" applyNumberFormat="1" applyFont="1" applyFill="1" applyBorder="1" applyAlignment="1">
      <alignment horizontal="right" vertical="center"/>
    </xf>
    <xf numFmtId="165" fontId="6" fillId="4" borderId="38" xfId="1" applyNumberFormat="1" applyFont="1" applyFill="1" applyBorder="1" applyAlignment="1">
      <alignment horizontal="right" vertical="center"/>
    </xf>
    <xf numFmtId="165" fontId="6" fillId="4" borderId="9" xfId="1" applyNumberFormat="1" applyFont="1" applyFill="1" applyBorder="1" applyAlignment="1">
      <alignment horizontal="right" vertical="center"/>
    </xf>
    <xf numFmtId="0" fontId="6" fillId="7" borderId="21" xfId="1" applyFont="1" applyFill="1" applyBorder="1" applyAlignment="1">
      <alignment vertical="center"/>
    </xf>
    <xf numFmtId="0" fontId="6" fillId="7" borderId="3" xfId="1" applyFont="1" applyFill="1" applyBorder="1" applyAlignment="1">
      <alignment vertical="center"/>
    </xf>
    <xf numFmtId="3" fontId="6" fillId="7" borderId="35" xfId="1" applyNumberFormat="1" applyFont="1" applyFill="1" applyBorder="1" applyAlignment="1">
      <alignment horizontal="right" vertical="center"/>
    </xf>
    <xf numFmtId="165" fontId="6" fillId="7" borderId="3" xfId="1" applyNumberFormat="1" applyFont="1" applyFill="1" applyBorder="1" applyAlignment="1">
      <alignment horizontal="right" vertical="center"/>
    </xf>
    <xf numFmtId="3" fontId="6" fillId="7" borderId="3" xfId="1" applyNumberFormat="1" applyFont="1" applyFill="1" applyBorder="1" applyAlignment="1">
      <alignment horizontal="right" vertical="center"/>
    </xf>
    <xf numFmtId="165" fontId="6" fillId="7" borderId="35" xfId="1" applyNumberFormat="1" applyFont="1" applyFill="1" applyBorder="1" applyAlignment="1">
      <alignment horizontal="right" vertical="center"/>
    </xf>
    <xf numFmtId="165" fontId="6" fillId="7" borderId="4" xfId="1" applyNumberFormat="1" applyFont="1" applyFill="1" applyBorder="1" applyAlignment="1">
      <alignment horizontal="right" vertical="center"/>
    </xf>
    <xf numFmtId="3" fontId="6" fillId="7" borderId="38" xfId="1" applyNumberFormat="1" applyFont="1" applyFill="1" applyBorder="1" applyAlignment="1">
      <alignment horizontal="right" vertical="center"/>
    </xf>
    <xf numFmtId="165" fontId="6" fillId="7" borderId="37" xfId="1" applyNumberFormat="1" applyFont="1" applyFill="1" applyBorder="1" applyAlignment="1">
      <alignment horizontal="right" vertical="center"/>
    </xf>
    <xf numFmtId="3" fontId="6" fillId="7" borderId="8" xfId="1" applyNumberFormat="1" applyFont="1" applyFill="1" applyBorder="1" applyAlignment="1">
      <alignment horizontal="right" vertical="center"/>
    </xf>
    <xf numFmtId="165" fontId="6" fillId="7" borderId="8" xfId="1" applyNumberFormat="1" applyFont="1" applyFill="1" applyBorder="1" applyAlignment="1">
      <alignment horizontal="right" vertical="center"/>
    </xf>
    <xf numFmtId="165" fontId="6" fillId="7" borderId="38" xfId="1" applyNumberFormat="1" applyFont="1" applyFill="1" applyBorder="1" applyAlignment="1">
      <alignment horizontal="right" vertical="center"/>
    </xf>
    <xf numFmtId="165" fontId="6" fillId="7" borderId="9" xfId="1" applyNumberFormat="1" applyFont="1" applyFill="1" applyBorder="1" applyAlignment="1">
      <alignment horizontal="right" vertical="center"/>
    </xf>
    <xf numFmtId="164" fontId="5" fillId="2" borderId="40" xfId="1" applyNumberFormat="1" applyFont="1" applyFill="1" applyBorder="1" applyAlignment="1">
      <alignment horizontal="left" vertical="center"/>
    </xf>
    <xf numFmtId="164" fontId="5" fillId="8" borderId="40" xfId="1" applyNumberFormat="1" applyFont="1" applyFill="1" applyBorder="1" applyAlignment="1">
      <alignment horizontal="left" vertical="center"/>
    </xf>
    <xf numFmtId="1" fontId="5" fillId="9" borderId="39" xfId="1" applyNumberFormat="1" applyFont="1" applyFill="1" applyBorder="1" applyAlignment="1">
      <alignment horizontal="left" vertical="center"/>
    </xf>
    <xf numFmtId="164" fontId="5" fillId="9" borderId="40" xfId="1" applyNumberFormat="1" applyFont="1" applyFill="1" applyBorder="1" applyAlignment="1">
      <alignment horizontal="left" vertical="center"/>
    </xf>
    <xf numFmtId="3" fontId="5" fillId="2" borderId="39" xfId="1" applyNumberFormat="1" applyFont="1" applyFill="1" applyBorder="1" applyAlignment="1">
      <alignment horizontal="left" vertical="center"/>
    </xf>
    <xf numFmtId="0" fontId="5" fillId="5" borderId="39" xfId="1" applyFont="1" applyFill="1" applyBorder="1" applyAlignment="1">
      <alignment horizontal="left" vertical="center"/>
    </xf>
    <xf numFmtId="164" fontId="5" fillId="5" borderId="40" xfId="1" applyNumberFormat="1" applyFont="1" applyFill="1" applyBorder="1" applyAlignment="1">
      <alignment horizontal="left" vertical="center"/>
    </xf>
    <xf numFmtId="0" fontId="5" fillId="8" borderId="39" xfId="1" applyFont="1" applyFill="1" applyBorder="1" applyAlignment="1">
      <alignment horizontal="left" vertical="center"/>
    </xf>
    <xf numFmtId="0" fontId="0" fillId="0" borderId="0" xfId="0" applyAlignment="1">
      <alignment horizontal="left" indent="1"/>
    </xf>
    <xf numFmtId="0" fontId="7" fillId="0" borderId="0" xfId="1" applyFont="1" applyFill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[Vzor.xlsx]KT 1!Kontingenční tabulka4</c:name>
    <c:fmtId val="4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'KT 1'!$B$3:$B$4</c:f>
              <c:strCache>
                <c:ptCount val="1"/>
                <c:pt idx="0">
                  <c:v>Benzina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'KT 1'!$A$5:$A$8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'KT 1'!$B$5:$B$8</c:f>
              <c:numCache>
                <c:formatCode>General</c:formatCode>
                <c:ptCount val="3"/>
                <c:pt idx="0">
                  <c:v>657253.19113199401</c:v>
                </c:pt>
                <c:pt idx="1">
                  <c:v>472071.93365026132</c:v>
                </c:pt>
                <c:pt idx="2">
                  <c:v>623866.69817995059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EE-4576-BDBF-2DAF0AEF2FEF}"/>
            </c:ext>
          </c:extLst>
        </c:ser>
        <c:ser>
          <c:idx val="1"/>
          <c:order val="1"/>
          <c:tx>
            <c:strRef>
              <c:f>'KT 1'!$C$3:$C$4</c:f>
              <c:strCache>
                <c:ptCount val="1"/>
                <c:pt idx="0">
                  <c:v>LUKOIL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'KT 1'!$A$5:$A$8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'KT 1'!$C$5:$C$8</c:f>
              <c:numCache>
                <c:formatCode>General</c:formatCode>
                <c:ptCount val="3"/>
                <c:pt idx="0">
                  <c:v>719664.72381662857</c:v>
                </c:pt>
                <c:pt idx="1">
                  <c:v>650861.97872035613</c:v>
                </c:pt>
                <c:pt idx="2">
                  <c:v>588197.24461768509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EE-4576-BDBF-2DAF0AEF2FEF}"/>
            </c:ext>
          </c:extLst>
        </c:ser>
        <c:ser>
          <c:idx val="2"/>
          <c:order val="2"/>
          <c:tx>
            <c:strRef>
              <c:f>'KT 1'!$D$3:$D$4</c:f>
              <c:strCache>
                <c:ptCount val="1"/>
                <c:pt idx="0">
                  <c:v>OMV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'KT 1'!$A$5:$A$8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'KT 1'!$D$5:$D$8</c:f>
              <c:numCache>
                <c:formatCode>General</c:formatCode>
                <c:ptCount val="3"/>
                <c:pt idx="0">
                  <c:v>477412.64607042691</c:v>
                </c:pt>
                <c:pt idx="1">
                  <c:v>609632.56873364747</c:v>
                </c:pt>
                <c:pt idx="2">
                  <c:v>601913.39270786755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EE-4576-BDBF-2DAF0AEF2FEF}"/>
            </c:ext>
          </c:extLst>
        </c:ser>
        <c:ser>
          <c:idx val="3"/>
          <c:order val="3"/>
          <c:tx>
            <c:strRef>
              <c:f>'KT 1'!$E$3:$E$4</c:f>
              <c:strCache>
                <c:ptCount val="1"/>
                <c:pt idx="0">
                  <c:v>Shell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'KT 1'!$A$5:$A$8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'KT 1'!$E$5:$E$8</c:f>
              <c:numCache>
                <c:formatCode>General</c:formatCode>
                <c:ptCount val="3"/>
                <c:pt idx="0">
                  <c:v>589888.13842446555</c:v>
                </c:pt>
                <c:pt idx="1">
                  <c:v>533993.23420907173</c:v>
                </c:pt>
                <c:pt idx="2">
                  <c:v>507920.00673967297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EE-4576-BDBF-2DAF0AEF2FEF}"/>
            </c:ext>
          </c:extLst>
        </c:ser>
        <c:ser>
          <c:idx val="4"/>
          <c:order val="4"/>
          <c:tx>
            <c:strRef>
              <c:f>'KT 1'!$F$3:$F$4</c:f>
              <c:strCache>
                <c:ptCount val="1"/>
                <c:pt idx="0">
                  <c:v>Slovnaft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'KT 1'!$A$5:$A$8</c:f>
              <c:strCache>
                <c:ptCount val="3"/>
                <c:pt idx="0">
                  <c:v>leden</c:v>
                </c:pt>
                <c:pt idx="1">
                  <c:v>únor</c:v>
                </c:pt>
                <c:pt idx="2">
                  <c:v>březen</c:v>
                </c:pt>
              </c:strCache>
            </c:strRef>
          </c:cat>
          <c:val>
            <c:numRef>
              <c:f>'KT 1'!$F$5:$F$8</c:f>
              <c:numCache>
                <c:formatCode>General</c:formatCode>
                <c:ptCount val="3"/>
                <c:pt idx="0">
                  <c:v>683191.49685008929</c:v>
                </c:pt>
                <c:pt idx="1">
                  <c:v>563892.3896910497</c:v>
                </c:pt>
                <c:pt idx="2">
                  <c:v>637646.20914388914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EE-4576-BDBF-2DAF0AEF2F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4386623"/>
        <c:axId val="454383295"/>
      </c:barChart>
      <c:catAx>
        <c:axId val="454386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54383295"/>
        <c:crosses val="autoZero"/>
        <c:auto val="1"/>
        <c:lblAlgn val="ctr"/>
        <c:lblOffset val="100"/>
        <c:noMultiLvlLbl val="0"/>
      </c:catAx>
      <c:valAx>
        <c:axId val="4543832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5438662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[Vzor.xlsx]KT 2!Kontingenční tabulka5</c:name>
    <c:fmtId val="3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'KT 2'!$B$3:$B$4</c:f>
              <c:strCache>
                <c:ptCount val="1"/>
                <c:pt idx="0">
                  <c:v>červen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'KT 2'!$A$5:$A$8</c:f>
              <c:strCache>
                <c:ptCount val="3"/>
                <c:pt idx="0">
                  <c:v>Uherské Hradiště</c:v>
                </c:pt>
                <c:pt idx="1">
                  <c:v>Vsetín</c:v>
                </c:pt>
                <c:pt idx="2">
                  <c:v>Zlín</c:v>
                </c:pt>
              </c:strCache>
            </c:strRef>
          </c:cat>
          <c:val>
            <c:numRef>
              <c:f>'KT 2'!$B$5:$B$8</c:f>
              <c:numCache>
                <c:formatCode>General</c:formatCode>
                <c:ptCount val="3"/>
                <c:pt idx="0">
                  <c:v>97029.104777078974</c:v>
                </c:pt>
                <c:pt idx="1">
                  <c:v>90924.533558627722</c:v>
                </c:pt>
                <c:pt idx="2">
                  <c:v>57914.177609086582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A35-42D1-BF24-C0DE8C30C95B}"/>
            </c:ext>
          </c:extLst>
        </c:ser>
        <c:ser>
          <c:idx val="1"/>
          <c:order val="1"/>
          <c:tx>
            <c:strRef>
              <c:f>'KT 2'!$C$3:$C$4</c:f>
              <c:strCache>
                <c:ptCount val="1"/>
                <c:pt idx="0">
                  <c:v>červenec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'KT 2'!$A$5:$A$8</c:f>
              <c:strCache>
                <c:ptCount val="3"/>
                <c:pt idx="0">
                  <c:v>Uherské Hradiště</c:v>
                </c:pt>
                <c:pt idx="1">
                  <c:v>Vsetín</c:v>
                </c:pt>
                <c:pt idx="2">
                  <c:v>Zlín</c:v>
                </c:pt>
              </c:strCache>
            </c:strRef>
          </c:cat>
          <c:val>
            <c:numRef>
              <c:f>'KT 2'!$C$5:$C$8</c:f>
              <c:numCache>
                <c:formatCode>General</c:formatCode>
                <c:ptCount val="3"/>
                <c:pt idx="0">
                  <c:v>80067.917069473275</c:v>
                </c:pt>
                <c:pt idx="1">
                  <c:v>85600.658460610997</c:v>
                </c:pt>
                <c:pt idx="2">
                  <c:v>88134.373236632397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A35-42D1-BF24-C0DE8C30C95B}"/>
            </c:ext>
          </c:extLst>
        </c:ser>
        <c:ser>
          <c:idx val="2"/>
          <c:order val="2"/>
          <c:tx>
            <c:strRef>
              <c:f>'KT 2'!$D$3:$D$4</c:f>
              <c:strCache>
                <c:ptCount val="1"/>
                <c:pt idx="0">
                  <c:v>srpen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'KT 2'!$A$5:$A$8</c:f>
              <c:strCache>
                <c:ptCount val="3"/>
                <c:pt idx="0">
                  <c:v>Uherské Hradiště</c:v>
                </c:pt>
                <c:pt idx="1">
                  <c:v>Vsetín</c:v>
                </c:pt>
                <c:pt idx="2">
                  <c:v>Zlín</c:v>
                </c:pt>
              </c:strCache>
            </c:strRef>
          </c:cat>
          <c:val>
            <c:numRef>
              <c:f>'KT 2'!$D$5:$D$8</c:f>
              <c:numCache>
                <c:formatCode>General</c:formatCode>
                <c:ptCount val="3"/>
                <c:pt idx="0">
                  <c:v>95549.881204558958</c:v>
                </c:pt>
                <c:pt idx="1">
                  <c:v>87747.989678699523</c:v>
                </c:pt>
                <c:pt idx="2">
                  <c:v>95285.399481070112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A35-42D1-BF24-C0DE8C30C9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4382879"/>
        <c:axId val="454384127"/>
      </c:barChart>
      <c:catAx>
        <c:axId val="4543828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54384127"/>
        <c:crosses val="autoZero"/>
        <c:auto val="1"/>
        <c:lblAlgn val="ctr"/>
        <c:lblOffset val="100"/>
        <c:noMultiLvlLbl val="0"/>
      </c:catAx>
      <c:valAx>
        <c:axId val="454384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54382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[Vzor.xlsx]KT 3!Kontingenční tabulka6</c:name>
    <c:fmtId val="12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  <a:sp3d/>
        </c:spPr>
        <c:marker>
          <c:symbol val="none"/>
        </c:marker>
      </c:pivotFmt>
    </c:pivotFmts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'KT 3'!$B$3</c:f>
              <c:strCache>
                <c:ptCount val="1"/>
                <c:pt idx="0">
                  <c:v>Součet z Natural 98 (litry)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multiLvlStrRef>
              <c:f>'KT 3'!$A$4:$A$8</c:f>
              <c:multiLvlStrCache>
                <c:ptCount val="2"/>
                <c:lvl>
                  <c:pt idx="0">
                    <c:v>Uherský Brod</c:v>
                  </c:pt>
                  <c:pt idx="1">
                    <c:v>Uherský Brod</c:v>
                  </c:pt>
                </c:lvl>
                <c:lvl>
                  <c:pt idx="0">
                    <c:v>Benzina</c:v>
                  </c:pt>
                  <c:pt idx="1">
                    <c:v>Shell</c:v>
                  </c:pt>
                </c:lvl>
              </c:multiLvlStrCache>
            </c:multiLvlStrRef>
          </c:cat>
          <c:val>
            <c:numRef>
              <c:f>'KT 3'!$B$4:$B$8</c:f>
              <c:numCache>
                <c:formatCode>General</c:formatCode>
                <c:ptCount val="2"/>
                <c:pt idx="0">
                  <c:v>36843.44420654283</c:v>
                </c:pt>
                <c:pt idx="1">
                  <c:v>82229.041472987257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EC3-420D-8C91-F0A808EB51CE}"/>
            </c:ext>
          </c:extLst>
        </c:ser>
        <c:ser>
          <c:idx val="1"/>
          <c:order val="1"/>
          <c:tx>
            <c:strRef>
              <c:f>'KT 3'!$C$3</c:f>
              <c:strCache>
                <c:ptCount val="1"/>
                <c:pt idx="0">
                  <c:v>Součet z Natural 98 (tržba)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multiLvlStrRef>
              <c:f>'KT 3'!$A$4:$A$8</c:f>
              <c:multiLvlStrCache>
                <c:ptCount val="2"/>
                <c:lvl>
                  <c:pt idx="0">
                    <c:v>Uherský Brod</c:v>
                  </c:pt>
                  <c:pt idx="1">
                    <c:v>Uherský Brod</c:v>
                  </c:pt>
                </c:lvl>
                <c:lvl>
                  <c:pt idx="0">
                    <c:v>Benzina</c:v>
                  </c:pt>
                  <c:pt idx="1">
                    <c:v>Shell</c:v>
                  </c:pt>
                </c:lvl>
              </c:multiLvlStrCache>
            </c:multiLvlStrRef>
          </c:cat>
          <c:val>
            <c:numRef>
              <c:f>'KT 3'!$C$4:$C$8</c:f>
              <c:numCache>
                <c:formatCode>General</c:formatCode>
                <c:ptCount val="2"/>
                <c:pt idx="0">
                  <c:v>1278467.5139670363</c:v>
                </c:pt>
                <c:pt idx="1">
                  <c:v>2853347.739112658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EC3-420D-8C91-F0A808EB51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54385375"/>
        <c:axId val="454395775"/>
        <c:axId val="0"/>
      </c:bar3DChart>
      <c:catAx>
        <c:axId val="454385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54395775"/>
        <c:crosses val="autoZero"/>
        <c:auto val="1"/>
        <c:lblAlgn val="ctr"/>
        <c:lblOffset val="100"/>
        <c:noMultiLvlLbl val="0"/>
      </c:catAx>
      <c:valAx>
        <c:axId val="45439577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543853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[Vzor.xlsx]KT 5!Kontingenční tabulka8</c:name>
    <c:fmtId val="1"/>
  </c:pivotSource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6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pieChart>
        <c:varyColors val="1"/>
        <c:ser>
          <c:idx val="0"/>
          <c:order val="0"/>
          <c:tx>
            <c:strRef>
              <c:f>'KT 5'!$B$3</c:f>
              <c:strCache>
                <c:ptCount val="1"/>
                <c:pt idx="0">
                  <c:v>Celkem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59A2-47E7-9C55-D96ECA4F021C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59A2-47E7-9C55-D96ECA4F021C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59A2-47E7-9C55-D96ECA4F021C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59A2-47E7-9C55-D96ECA4F021C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9A2-47E7-9C55-D96ECA4F021C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59A2-47E7-9C55-D96ECA4F021C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59A2-47E7-9C55-D96ECA4F021C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59A2-47E7-9C55-D96ECA4F021C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59A2-47E7-9C55-D96ECA4F021C}"/>
              </c:ext>
            </c:extLst>
          </c:dPt>
          <c:dPt>
            <c:idx val="9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59A2-47E7-9C55-D96ECA4F021C}"/>
              </c:ext>
            </c:extLst>
          </c:dPt>
          <c:dPt>
            <c:idx val="10"/>
            <c:bubble3D val="0"/>
            <c:spPr>
              <a:solidFill>
                <a:schemeClr val="accent5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59A2-47E7-9C55-D96ECA4F021C}"/>
              </c:ext>
            </c:extLst>
          </c:dPt>
          <c:dPt>
            <c:idx val="11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59A2-47E7-9C55-D96ECA4F021C}"/>
              </c:ext>
            </c:extLst>
          </c:dPt>
          <c:cat>
            <c:strRef>
              <c:f>'KT 5'!$A$4:$A$16</c:f>
              <c:strCache>
                <c:ptCount val="12"/>
                <c:pt idx="0">
                  <c:v>Kroměříž</c:v>
                </c:pt>
                <c:pt idx="1">
                  <c:v>Luhačovice</c:v>
                </c:pt>
                <c:pt idx="2">
                  <c:v>Malenovice</c:v>
                </c:pt>
                <c:pt idx="3">
                  <c:v>Napajedla</c:v>
                </c:pt>
                <c:pt idx="4">
                  <c:v>Otrokovice</c:v>
                </c:pt>
                <c:pt idx="5">
                  <c:v>Slušovice</c:v>
                </c:pt>
                <c:pt idx="6">
                  <c:v>Uherské Hradiště</c:v>
                </c:pt>
                <c:pt idx="7">
                  <c:v>Uherský Brod</c:v>
                </c:pt>
                <c:pt idx="8">
                  <c:v>Vizovice</c:v>
                </c:pt>
                <c:pt idx="9">
                  <c:v>Vsetín</c:v>
                </c:pt>
                <c:pt idx="10">
                  <c:v>Zlín</c:v>
                </c:pt>
                <c:pt idx="11">
                  <c:v>Slavičín</c:v>
                </c:pt>
              </c:strCache>
            </c:strRef>
          </c:cat>
          <c:val>
            <c:numRef>
              <c:f>'KT 5'!$B$4:$B$16</c:f>
              <c:numCache>
                <c:formatCode>0.00%</c:formatCode>
                <c:ptCount val="12"/>
                <c:pt idx="0">
                  <c:v>8.4196474347267847E-2</c:v>
                </c:pt>
                <c:pt idx="1">
                  <c:v>8.2480112995191188E-2</c:v>
                </c:pt>
                <c:pt idx="2">
                  <c:v>6.5943180972264759E-2</c:v>
                </c:pt>
                <c:pt idx="3">
                  <c:v>8.1568972491371364E-2</c:v>
                </c:pt>
                <c:pt idx="4">
                  <c:v>9.0332944132103923E-2</c:v>
                </c:pt>
                <c:pt idx="5">
                  <c:v>8.4007348802411286E-2</c:v>
                </c:pt>
                <c:pt idx="6">
                  <c:v>8.3062819964452875E-2</c:v>
                </c:pt>
                <c:pt idx="7">
                  <c:v>8.7603437538328055E-2</c:v>
                </c:pt>
                <c:pt idx="8">
                  <c:v>7.7832044935620293E-2</c:v>
                </c:pt>
                <c:pt idx="9">
                  <c:v>9.1851117310519884E-2</c:v>
                </c:pt>
                <c:pt idx="10">
                  <c:v>9.1083331205321125E-2</c:v>
                </c:pt>
                <c:pt idx="11">
                  <c:v>8.0038215305147098E-2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62-411C-9BF4-F366C1011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0</xdr:rowOff>
    </xdr:from>
    <xdr:to>
      <xdr:col>6</xdr:col>
      <xdr:colOff>200025</xdr:colOff>
      <xdr:row>24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1228725</xdr:colOff>
      <xdr:row>9</xdr:row>
      <xdr:rowOff>0</xdr:rowOff>
    </xdr:from>
    <xdr:to>
      <xdr:col>5</xdr:col>
      <xdr:colOff>0</xdr:colOff>
      <xdr:row>23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5</xdr:col>
      <xdr:colOff>152400</xdr:colOff>
      <xdr:row>23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0</xdr:rowOff>
    </xdr:from>
    <xdr:to>
      <xdr:col>6</xdr:col>
      <xdr:colOff>276225</xdr:colOff>
      <xdr:row>31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ukáš Václavík" refreshedDate="43604.457396759259" createdVersion="6" refreshedVersion="6" minRefreshableVersion="3" recordCount="20">
  <cacheSource type="worksheet">
    <worksheetSource ref="A4:D24" sheet="Přijímací řízení"/>
  </cacheSource>
  <cacheFields count="4">
    <cacheField name="ID uchazeče" numFmtId="0">
      <sharedItems containsSemiMixedTypes="0" containsString="0" containsNumber="1" containsInteger="1" minValue="1" maxValue="20"/>
    </cacheField>
    <cacheField name="Pohlaví" numFmtId="0">
      <sharedItems count="2">
        <s v="Ž"/>
        <s v="M"/>
      </sharedItems>
    </cacheField>
    <cacheField name="Město" numFmtId="0">
      <sharedItems count="4">
        <s v="Vsetín"/>
        <s v="Zlín"/>
        <s v="Kroměříž"/>
        <s v="Uherské Hradiště"/>
      </sharedItems>
    </cacheField>
    <cacheField name="Body" numFmtId="0">
      <sharedItems containsSemiMixedTypes="0" containsString="0" containsNumber="1" containsInteger="1" minValue="25" maxValue="1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Lukáš Václavík" refreshedDate="43604.50389965278" createdVersion="6" refreshedVersion="6" minRefreshableVersion="3" recordCount="720">
  <cacheSource type="worksheet">
    <worksheetSource ref="A21:L741" sheet="Čerpací stanice"/>
  </cacheSource>
  <cacheFields count="12">
    <cacheField name="Město" numFmtId="0">
      <sharedItems count="13">
        <s v="Zlín"/>
        <s v="Uherské Hradiště"/>
        <s v="Vsetín"/>
        <s v="Kroměříž"/>
        <s v="Vizovice"/>
        <s v="Uherský Brod"/>
        <s v="Otrokovice"/>
        <s v="Luhačovice"/>
        <s v="Malenovice"/>
        <s v="Slavičín"/>
        <s v="Slušovice"/>
        <s v="Napajedla"/>
        <s v="Kladno" u="1"/>
      </sharedItems>
    </cacheField>
    <cacheField name="Čerpací stanice" numFmtId="0">
      <sharedItems count="5">
        <s v="LUKOIL"/>
        <s v="Benzina"/>
        <s v="Slovnaft"/>
        <s v="OMV"/>
        <s v="Shell"/>
      </sharedItems>
    </cacheField>
    <cacheField name="Měsíc" numFmtId="0">
      <sharedItems count="12">
        <s v="leden"/>
        <s v="únor"/>
        <s v="březen"/>
        <s v="duben"/>
        <s v="květen"/>
        <s v="červen"/>
        <s v="červenec"/>
        <s v="srpen"/>
        <s v="září"/>
        <s v="říjen"/>
        <s v="listopad"/>
        <s v="prosinec"/>
      </sharedItems>
    </cacheField>
    <cacheField name="Natural 95 (litry)" numFmtId="3">
      <sharedItems containsSemiMixedTypes="0" containsString="0" containsNumber="1" minValue="66.442075169204088" maxValue="99992.574554291903"/>
    </cacheField>
    <cacheField name="Natural 95 (tržba)" numFmtId="165">
      <sharedItems containsSemiMixedTypes="0" containsString="0" containsNumber="1" minValue="2159.3674429991329" maxValue="3249758.6730144867"/>
    </cacheField>
    <cacheField name="Natural 98 (litry)" numFmtId="3">
      <sharedItems containsSemiMixedTypes="0" containsString="0" containsNumber="1" minValue="267.22509962046058" maxValue="99917.718406055777"/>
    </cacheField>
    <cacheField name="Natural 98 (tržba)" numFmtId="165">
      <sharedItems containsSemiMixedTypes="0" containsString="0" containsNumber="1" minValue="9272.7109568299838" maxValue="3467144.8286901359"/>
    </cacheField>
    <cacheField name="Diesel (litry)" numFmtId="3">
      <sharedItems containsSemiMixedTypes="0" containsString="0" containsNumber="1" minValue="9.7246585064270086" maxValue="99874.835583873879"/>
    </cacheField>
    <cacheField name="Diesel (tržba)" numFmtId="165">
      <sharedItems containsSemiMixedTypes="0" containsString="0" containsNumber="1" minValue="321.88619656273397" maxValue="3305857.0578262256"/>
    </cacheField>
    <cacheField name="LPG (litry)" numFmtId="3">
      <sharedItems containsSemiMixedTypes="0" containsString="0" containsNumber="1" minValue="132.77814547961731" maxValue="99887.238367912578"/>
    </cacheField>
    <cacheField name="LPG (tržba)" numFmtId="165">
      <sharedItems containsSemiMixedTypes="0" containsString="0" containsNumber="1" minValue="1965.1165530983362" maxValue="1478331.1278451062"/>
    </cacheField>
    <cacheField name="Doplňkový sortiment" numFmtId="165">
      <sharedItems containsSemiMixedTypes="0" containsString="0" containsNumber="1" minValue="150.63527499339369" maxValue="99416.97491023603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n v="1"/>
    <x v="0"/>
    <x v="0"/>
    <n v="100"/>
  </r>
  <r>
    <n v="2"/>
    <x v="1"/>
    <x v="1"/>
    <n v="52"/>
  </r>
  <r>
    <n v="3"/>
    <x v="0"/>
    <x v="2"/>
    <n v="99"/>
  </r>
  <r>
    <n v="4"/>
    <x v="0"/>
    <x v="1"/>
    <n v="48"/>
  </r>
  <r>
    <n v="5"/>
    <x v="1"/>
    <x v="3"/>
    <n v="75"/>
  </r>
  <r>
    <n v="6"/>
    <x v="0"/>
    <x v="1"/>
    <n v="98"/>
  </r>
  <r>
    <n v="7"/>
    <x v="1"/>
    <x v="0"/>
    <n v="64"/>
  </r>
  <r>
    <n v="8"/>
    <x v="1"/>
    <x v="3"/>
    <n v="74"/>
  </r>
  <r>
    <n v="9"/>
    <x v="0"/>
    <x v="0"/>
    <n v="62"/>
  </r>
  <r>
    <n v="10"/>
    <x v="1"/>
    <x v="1"/>
    <n v="84"/>
  </r>
  <r>
    <n v="11"/>
    <x v="0"/>
    <x v="1"/>
    <n v="95"/>
  </r>
  <r>
    <n v="12"/>
    <x v="1"/>
    <x v="3"/>
    <n v="89"/>
  </r>
  <r>
    <n v="13"/>
    <x v="1"/>
    <x v="1"/>
    <n v="25"/>
  </r>
  <r>
    <n v="14"/>
    <x v="0"/>
    <x v="2"/>
    <n v="76"/>
  </r>
  <r>
    <n v="15"/>
    <x v="1"/>
    <x v="1"/>
    <n v="82"/>
  </r>
  <r>
    <n v="16"/>
    <x v="1"/>
    <x v="0"/>
    <n v="84"/>
  </r>
  <r>
    <n v="17"/>
    <x v="1"/>
    <x v="3"/>
    <n v="95"/>
  </r>
  <r>
    <n v="18"/>
    <x v="0"/>
    <x v="3"/>
    <n v="100"/>
  </r>
  <r>
    <n v="19"/>
    <x v="0"/>
    <x v="1"/>
    <n v="56"/>
  </r>
  <r>
    <n v="20"/>
    <x v="1"/>
    <x v="1"/>
    <n v="10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20">
  <r>
    <x v="0"/>
    <x v="0"/>
    <x v="0"/>
    <n v="85083.826803755524"/>
    <n v="2765224.3711220548"/>
    <n v="63168.927296579226"/>
    <n v="2191961.7771912995"/>
    <n v="74058.572575344995"/>
    <n v="2451338.7522439193"/>
    <n v="19245.723772206948"/>
    <n v="284836.71182866284"/>
    <n v="3641.9656380292399"/>
  </r>
  <r>
    <x v="0"/>
    <x v="0"/>
    <x v="1"/>
    <n v="79163.954262865373"/>
    <n v="2572828.5135431248"/>
    <n v="26149.837882243253"/>
    <n v="907399.374513841"/>
    <n v="46540.148614937301"/>
    <n v="1540478.9191544247"/>
    <n v="99052.068715457193"/>
    <n v="1465970.6169887665"/>
    <n v="87881.415921775115"/>
  </r>
  <r>
    <x v="0"/>
    <x v="0"/>
    <x v="2"/>
    <n v="81730.273795300629"/>
    <n v="2656233.8983472707"/>
    <n v="97081.637907533543"/>
    <n v="3368732.8353914144"/>
    <n v="95292.748267099974"/>
    <n v="3154189.9676410095"/>
    <n v="38947.442745160501"/>
    <n v="576422.15262837545"/>
    <n v="86825.566024106476"/>
  </r>
  <r>
    <x v="0"/>
    <x v="0"/>
    <x v="3"/>
    <n v="92424.323153321369"/>
    <n v="3003790.5024829446"/>
    <n v="43787.948223694584"/>
    <n v="1519441.8033622021"/>
    <n v="37480.31889075668"/>
    <n v="1240598.5552840461"/>
    <n v="81835.740290845322"/>
    <n v="1211168.9563045108"/>
    <n v="74593.396064894943"/>
  </r>
  <r>
    <x v="0"/>
    <x v="0"/>
    <x v="4"/>
    <n v="4091.3009731926022"/>
    <n v="132967.28162875958"/>
    <n v="19485.049693672398"/>
    <n v="676131.2243704322"/>
    <n v="54103.111536262208"/>
    <n v="1790812.991850279"/>
    <n v="6810.5401298646175"/>
    <n v="100795.99392199634"/>
    <n v="12019.211226373916"/>
  </r>
  <r>
    <x v="0"/>
    <x v="0"/>
    <x v="5"/>
    <n v="34196.383105727204"/>
    <n v="1111382.4509361342"/>
    <n v="21106.863183302161"/>
    <n v="732408.152460585"/>
    <n v="87518.192982127963"/>
    <n v="2896852.1877084356"/>
    <n v="65209.951523198215"/>
    <n v="965107.2825433336"/>
    <n v="27386.129576536445"/>
  </r>
  <r>
    <x v="0"/>
    <x v="0"/>
    <x v="6"/>
    <n v="88730.071383914852"/>
    <n v="2883727.3199772327"/>
    <n v="41873.393685358373"/>
    <n v="1453006.7608819357"/>
    <n v="63403.665341640539"/>
    <n v="2098661.322808302"/>
    <n v="6858.8111956605526"/>
    <n v="101510.40569577618"/>
    <n v="43142.675168306756"/>
  </r>
  <r>
    <x v="0"/>
    <x v="0"/>
    <x v="7"/>
    <n v="62116.984883670368"/>
    <n v="2018802.0087192869"/>
    <n v="97345.103255338734"/>
    <n v="3377875.0829602545"/>
    <n v="9260.8125272151119"/>
    <n v="306532.89465082024"/>
    <n v="83011.107305497062"/>
    <n v="1228564.3881213565"/>
    <n v="89789.326019259519"/>
  </r>
  <r>
    <x v="0"/>
    <x v="0"/>
    <x v="8"/>
    <n v="32689.036915464985"/>
    <n v="1062393.699752612"/>
    <n v="65066.064350001187"/>
    <n v="2257792.4329450415"/>
    <n v="79351.027867032361"/>
    <n v="2626519.0223987713"/>
    <n v="203.40875855224817"/>
    <n v="3010.4496265732732"/>
    <n v="34610.496555292106"/>
  </r>
  <r>
    <x v="0"/>
    <x v="0"/>
    <x v="9"/>
    <n v="76156.520847986874"/>
    <n v="2475086.9275595732"/>
    <n v="22553.706761256864"/>
    <n v="782613.62461561325"/>
    <n v="24142.703281338519"/>
    <n v="799123.47861230501"/>
    <n v="99032.909846154056"/>
    <n v="1465687.0657230802"/>
    <n v="95560.522393317005"/>
  </r>
  <r>
    <x v="0"/>
    <x v="0"/>
    <x v="10"/>
    <n v="89034.054104701441"/>
    <n v="2893606.7584027969"/>
    <n v="57976.880894989656"/>
    <n v="2011797.7670561413"/>
    <n v="82325.564301204111"/>
    <n v="2724976.178369856"/>
    <n v="157.27792581720078"/>
    <n v="2327.7133020945716"/>
    <n v="13551.322689454182"/>
  </r>
  <r>
    <x v="0"/>
    <x v="0"/>
    <x v="11"/>
    <n v="56279.080896080399"/>
    <n v="1829070.129122613"/>
    <n v="13758.333140656643"/>
    <n v="477414.15998078557"/>
    <n v="60419.412266671512"/>
    <n v="1999882.5460268271"/>
    <n v="61780.9358378818"/>
    <n v="914357.85040065064"/>
    <n v="86176.114166395389"/>
  </r>
  <r>
    <x v="0"/>
    <x v="1"/>
    <x v="0"/>
    <n v="64575.152693637174"/>
    <n v="2098692.4625432082"/>
    <n v="12713.209367271871"/>
    <n v="441148.36504433397"/>
    <n v="5138.6499999242833"/>
    <n v="170089.31499749378"/>
    <n v="3698.5716606371843"/>
    <n v="54738.860577430329"/>
    <n v="92252.008114122102"/>
  </r>
  <r>
    <x v="0"/>
    <x v="1"/>
    <x v="1"/>
    <n v="29275.100375962658"/>
    <n v="951440.7622187864"/>
    <n v="1420.6305087569481"/>
    <n v="49295.878653866101"/>
    <n v="58704.465673417646"/>
    <n v="1943117.8137901241"/>
    <n v="65503.488661249532"/>
    <n v="969451.63218649314"/>
    <n v="3090.1857671991716"/>
  </r>
  <r>
    <x v="0"/>
    <x v="1"/>
    <x v="2"/>
    <n v="74665.154809521177"/>
    <n v="2426617.5313094384"/>
    <n v="56814.213282183133"/>
    <n v="1971453.2008917548"/>
    <n v="76059.04218852974"/>
    <n v="2517554.2964403345"/>
    <n v="87076.685002762664"/>
    <n v="1288734.9380408875"/>
    <n v="12129.122551668137"/>
  </r>
  <r>
    <x v="0"/>
    <x v="1"/>
    <x v="3"/>
    <n v="47501.711459271253"/>
    <n v="1543805.6224263157"/>
    <n v="65033.382899297663"/>
    <n v="2256658.3866056292"/>
    <n v="9245.1233506130484"/>
    <n v="306013.58290529193"/>
    <n v="39683.735441445388"/>
    <n v="587319.28453339171"/>
    <n v="95735.472808780061"/>
  </r>
  <r>
    <x v="0"/>
    <x v="1"/>
    <x v="4"/>
    <n v="40443.946391431266"/>
    <n v="1314428.2577215161"/>
    <n v="41652.780405234393"/>
    <n v="1445351.4800616335"/>
    <n v="37115.03054532106"/>
    <n v="1228507.5110501272"/>
    <n v="56314.251915063876"/>
    <n v="833450.92834294541"/>
    <n v="85889.129473142806"/>
  </r>
  <r>
    <x v="0"/>
    <x v="1"/>
    <x v="5"/>
    <n v="20989.570138306481"/>
    <n v="682161.02949496068"/>
    <n v="86978.202486390917"/>
    <n v="3018143.6262777653"/>
    <n v="53041.957193317314"/>
    <n v="1755688.7830988031"/>
    <n v="65949.897124444949"/>
    <n v="976058.47744178528"/>
    <n v="50991.333348796732"/>
  </r>
  <r>
    <x v="0"/>
    <x v="1"/>
    <x v="6"/>
    <n v="58868.265604812419"/>
    <n v="1913218.6321564037"/>
    <n v="83293.661670608781"/>
    <n v="2890290.0599701251"/>
    <n v="14836.420853364962"/>
    <n v="491085.53024638025"/>
    <n v="62570.164608084844"/>
    <n v="926038.43619965576"/>
    <n v="78492.646614624566"/>
  </r>
  <r>
    <x v="0"/>
    <x v="1"/>
    <x v="7"/>
    <n v="34342.960731145002"/>
    <n v="1116146.2237622126"/>
    <n v="52678.350468247772"/>
    <n v="1827938.7612481979"/>
    <n v="34468.975433829364"/>
    <n v="1140923.086859752"/>
    <n v="71087.533089903896"/>
    <n v="1052095.4897305777"/>
    <n v="35214.694109034339"/>
  </r>
  <r>
    <x v="0"/>
    <x v="1"/>
    <x v="8"/>
    <n v="45411.889104528571"/>
    <n v="1475886.3958971784"/>
    <n v="53983.238910606415"/>
    <n v="1873218.3901980428"/>
    <n v="65817.600409793507"/>
    <n v="2178562.5735641653"/>
    <n v="21777.224090552296"/>
    <n v="322302.91654017399"/>
    <n v="43789.366345173643"/>
  </r>
  <r>
    <x v="0"/>
    <x v="1"/>
    <x v="9"/>
    <n v="83036.40850309706"/>
    <n v="2698683.2763506547"/>
    <n v="8009.5095337204384"/>
    <n v="277929.98082009924"/>
    <n v="66453.403847219743"/>
    <n v="2199607.6673429734"/>
    <n v="24818.876107165255"/>
    <n v="367319.36638604582"/>
    <n v="62555.943146553785"/>
  </r>
  <r>
    <x v="0"/>
    <x v="1"/>
    <x v="10"/>
    <n v="99527.586187204433"/>
    <n v="3234646.551084144"/>
    <n v="91645.127959357647"/>
    <n v="3180085.9401897108"/>
    <n v="34323.508217781753"/>
    <n v="1136108.1220085761"/>
    <n v="91986.386474408981"/>
    <n v="1361398.5198212529"/>
    <n v="15061.219968904226"/>
  </r>
  <r>
    <x v="0"/>
    <x v="1"/>
    <x v="11"/>
    <n v="44538.414430324068"/>
    <n v="1447498.4689855322"/>
    <n v="24899.656640009292"/>
    <n v="864018.08540832251"/>
    <n v="43265.113161391986"/>
    <n v="1432075.2456420748"/>
    <n v="9534.8281072549671"/>
    <n v="141115.45598737351"/>
    <n v="80252.712886714668"/>
  </r>
  <r>
    <x v="0"/>
    <x v="2"/>
    <x v="0"/>
    <n v="67428.53374761033"/>
    <n v="2191427.3467973359"/>
    <n v="27575.244158236932"/>
    <n v="956860.97229082161"/>
    <n v="25920.896262492555"/>
    <n v="857981.66628850356"/>
    <n v="85632.19044917883"/>
    <n v="1267356.4186478467"/>
    <n v="60450.292415690797"/>
  </r>
  <r>
    <x v="0"/>
    <x v="2"/>
    <x v="1"/>
    <n v="80227.477171421691"/>
    <n v="2607393.0080712051"/>
    <n v="91530.444549937471"/>
    <n v="3176106.4258828303"/>
    <n v="80959.255641708602"/>
    <n v="2679751.3617405547"/>
    <n v="27125.947431554352"/>
    <n v="401464.02198700444"/>
    <n v="80722.454354537665"/>
  </r>
  <r>
    <x v="0"/>
    <x v="2"/>
    <x v="2"/>
    <n v="93645.874001153657"/>
    <n v="3043490.9050374939"/>
    <n v="95224.415075368524"/>
    <n v="3304287.2031152882"/>
    <n v="72158.896603155736"/>
    <n v="2388459.477564455"/>
    <n v="59725.512845383091"/>
    <n v="883937.59011166974"/>
    <n v="41506.351742207757"/>
  </r>
  <r>
    <x v="0"/>
    <x v="2"/>
    <x v="3"/>
    <n v="58745.410880796044"/>
    <n v="1909225.8536258715"/>
    <n v="45712.843232473977"/>
    <n v="1586235.6601668471"/>
    <n v="67512.419718168734"/>
    <n v="2234661.092671385"/>
    <n v="29777.265375042505"/>
    <n v="440703.52755062911"/>
    <n v="85830.335005042172"/>
  </r>
  <r>
    <x v="0"/>
    <x v="2"/>
    <x v="4"/>
    <n v="52569.583706820733"/>
    <n v="1708511.4704716739"/>
    <n v="67316.064506316281"/>
    <n v="2335867.438369175"/>
    <n v="78231.010134048032"/>
    <n v="2589446.4354369901"/>
    <n v="24410.822919873764"/>
    <n v="361280.17921413173"/>
    <n v="38486.737318351246"/>
  </r>
  <r>
    <x v="0"/>
    <x v="2"/>
    <x v="5"/>
    <n v="74825.767370201938"/>
    <n v="2431837.4395315628"/>
    <n v="90640.762904068921"/>
    <n v="3145234.472771192"/>
    <n v="35462.406740746323"/>
    <n v="1173805.6631187033"/>
    <n v="78027.271186467638"/>
    <n v="1154803.613559721"/>
    <n v="57914.177609086582"/>
  </r>
  <r>
    <x v="0"/>
    <x v="2"/>
    <x v="6"/>
    <n v="43422.280628306486"/>
    <n v="1411224.1204199607"/>
    <n v="16393.505432412912"/>
    <n v="568854.63850472809"/>
    <n v="6417.8470604283721"/>
    <n v="212430.73770017913"/>
    <n v="80687.493183489016"/>
    <n v="1194174.8991156374"/>
    <n v="69860.569619580245"/>
  </r>
  <r>
    <x v="0"/>
    <x v="2"/>
    <x v="7"/>
    <n v="21190.452837989171"/>
    <n v="688689.71723464807"/>
    <n v="49896.894152817447"/>
    <n v="1731422.2271027656"/>
    <n v="36691.149890673514"/>
    <n v="1214477.0613812935"/>
    <n v="39641.133126674169"/>
    <n v="586688.77027477778"/>
    <n v="7828.0401312404883"/>
  </r>
  <r>
    <x v="0"/>
    <x v="2"/>
    <x v="8"/>
    <n v="19431.421544126937"/>
    <n v="631521.20018412545"/>
    <n v="74636.561129367401"/>
    <n v="2589888.6711890493"/>
    <n v="43867.03571427564"/>
    <n v="1451998.8821425238"/>
    <n v="78710.29137365277"/>
    <n v="1164912.3123300611"/>
    <n v="61228.583334558462"/>
  </r>
  <r>
    <x v="0"/>
    <x v="2"/>
    <x v="9"/>
    <n v="68549.323053850603"/>
    <n v="2227852.9992501447"/>
    <n v="9541.04539927113"/>
    <n v="331074.27535470825"/>
    <n v="38585.682405493426"/>
    <n v="1277186.0876218325"/>
    <n v="80358.487148864384"/>
    <n v="1189305.609803193"/>
    <n v="29263.273551235048"/>
  </r>
  <r>
    <x v="0"/>
    <x v="2"/>
    <x v="10"/>
    <n v="68122.39858857746"/>
    <n v="2213977.9541287674"/>
    <n v="51449.160440709195"/>
    <n v="1785285.8672926093"/>
    <n v="1078.1463261788415"/>
    <n v="35686.643396519656"/>
    <n v="4994.1529463524703"/>
    <n v="73913.463606016565"/>
    <n v="48481.325886681312"/>
  </r>
  <r>
    <x v="0"/>
    <x v="2"/>
    <x v="11"/>
    <n v="67862.415326923641"/>
    <n v="2205528.4981250186"/>
    <n v="58487.187111543317"/>
    <n v="2029505.3927705532"/>
    <n v="26413.224510300202"/>
    <n v="874277.7312909367"/>
    <n v="95123.48858480723"/>
    <n v="1407827.6310551472"/>
    <n v="67087.552428215466"/>
  </r>
  <r>
    <x v="0"/>
    <x v="3"/>
    <x v="0"/>
    <n v="16042.951506841275"/>
    <n v="521395.92397234141"/>
    <n v="10337.2106846076"/>
    <n v="358701.21075588377"/>
    <n v="1186.472048168119"/>
    <n v="39272.224794364745"/>
    <n v="81273.206050400811"/>
    <n v="1202843.449545932"/>
    <n v="58661.78632996988"/>
  </r>
  <r>
    <x v="0"/>
    <x v="3"/>
    <x v="1"/>
    <n v="40634.398308793039"/>
    <n v="1320617.9450357738"/>
    <n v="48379.594563780789"/>
    <n v="1678771.9313631936"/>
    <n v="51119.614822723081"/>
    <n v="1692059.250632134"/>
    <n v="92938.840452645643"/>
    <n v="1375494.8386991555"/>
    <n v="25395.35031725889"/>
  </r>
  <r>
    <x v="0"/>
    <x v="3"/>
    <x v="2"/>
    <n v="43949.954550234062"/>
    <n v="1428373.5228826071"/>
    <n v="47091.31429458713"/>
    <n v="1634068.6060221735"/>
    <n v="56686.50000832566"/>
    <n v="1876323.1502755794"/>
    <n v="67525.528490712677"/>
    <n v="999377.82166254765"/>
    <n v="65592.732803723309"/>
  </r>
  <r>
    <x v="0"/>
    <x v="3"/>
    <x v="3"/>
    <n v="47885.905804232651"/>
    <n v="1556291.9386375612"/>
    <n v="73243.568570303658"/>
    <n v="2541551.8293895372"/>
    <n v="66002.714632829578"/>
    <n v="2184689.854346659"/>
    <n v="75198.806433451013"/>
    <n v="1112942.3352150749"/>
    <n v="39207.396781980911"/>
  </r>
  <r>
    <x v="0"/>
    <x v="3"/>
    <x v="4"/>
    <n v="36157.929949826204"/>
    <n v="1175132.7233693516"/>
    <n v="29188.218092224826"/>
    <n v="1012831.1678002016"/>
    <n v="35109.466955794109"/>
    <n v="1162123.356236785"/>
    <n v="84923.618050078629"/>
    <n v="1256869.5471411638"/>
    <n v="61386.693496073174"/>
  </r>
  <r>
    <x v="0"/>
    <x v="3"/>
    <x v="5"/>
    <n v="20479.751087974928"/>
    <n v="665591.91035918519"/>
    <n v="51116.623739916336"/>
    <n v="1773746.843775097"/>
    <n v="63494.541720201581"/>
    <n v="2101669.3309386726"/>
    <n v="16316.988556802215"/>
    <n v="241491.4306406728"/>
    <n v="35037.104106658691"/>
  </r>
  <r>
    <x v="0"/>
    <x v="3"/>
    <x v="6"/>
    <n v="60216.561102062493"/>
    <n v="1957038.235817031"/>
    <n v="9480.6343411780617"/>
    <n v="328978.01163887879"/>
    <n v="44990.378820103804"/>
    <n v="1489181.538945436"/>
    <n v="45472.295255963225"/>
    <n v="672989.96978825575"/>
    <n v="88134.373236632397"/>
  </r>
  <r>
    <x v="0"/>
    <x v="3"/>
    <x v="7"/>
    <n v="82872.517524082577"/>
    <n v="2693356.8195326836"/>
    <n v="66172.736598903008"/>
    <n v="2296193.9599819346"/>
    <n v="51473.145736136481"/>
    <n v="1703761.1238661176"/>
    <n v="59170.477547300528"/>
    <n v="875723.06770004786"/>
    <n v="95285.399481070112"/>
  </r>
  <r>
    <x v="0"/>
    <x v="3"/>
    <x v="8"/>
    <n v="92303.940300449423"/>
    <n v="2999878.0597646064"/>
    <n v="11144.283580086734"/>
    <n v="386706.64022900973"/>
    <n v="77025.678643887775"/>
    <n v="2549549.9631126854"/>
    <n v="87853.898696581266"/>
    <n v="1300237.7007094028"/>
    <n v="12874.654230646298"/>
  </r>
  <r>
    <x v="0"/>
    <x v="3"/>
    <x v="9"/>
    <n v="36773.668066127051"/>
    <n v="1195144.2121491292"/>
    <n v="75239.17924177603"/>
    <n v="2610799.5196896284"/>
    <n v="53015.215349529906"/>
    <n v="1754803.6280694399"/>
    <n v="86561.85981309574"/>
    <n v="1281115.5252338171"/>
    <n v="14138.040845489108"/>
  </r>
  <r>
    <x v="0"/>
    <x v="3"/>
    <x v="10"/>
    <n v="29805.698180057792"/>
    <n v="968685.19085187826"/>
    <n v="84193.062677148846"/>
    <n v="2921499.274897065"/>
    <n v="93168.275217238464"/>
    <n v="3083869.9096905934"/>
    <n v="9148.2053029408708"/>
    <n v="135393.43848352489"/>
    <n v="86539.932010605917"/>
  </r>
  <r>
    <x v="0"/>
    <x v="3"/>
    <x v="11"/>
    <n v="78360.209383763373"/>
    <n v="2546706.8049723096"/>
    <n v="78655.002385224434"/>
    <n v="2729328.5827672882"/>
    <n v="92802.23782288986"/>
    <n v="3071754.0719376546"/>
    <n v="99788.459307736615"/>
    <n v="1476869.1977545021"/>
    <n v="19921.151833020635"/>
  </r>
  <r>
    <x v="0"/>
    <x v="4"/>
    <x v="0"/>
    <n v="9617.453694778289"/>
    <n v="312567.24508029438"/>
    <n v="89269.539055367539"/>
    <n v="3097653.0052212537"/>
    <n v="47416.226650179735"/>
    <n v="1569477.1021209492"/>
    <n v="27936.898643233242"/>
    <n v="413466.09991985199"/>
    <n v="91346.544763940576"/>
  </r>
  <r>
    <x v="0"/>
    <x v="4"/>
    <x v="1"/>
    <n v="16670.239409581754"/>
    <n v="541782.78081140702"/>
    <n v="79982.22593408289"/>
    <n v="2775383.2399126766"/>
    <n v="17329.576462193163"/>
    <n v="573608.98089859367"/>
    <n v="62381.883440044818"/>
    <n v="923251.87491266336"/>
    <n v="59929.394553689221"/>
  </r>
  <r>
    <x v="0"/>
    <x v="4"/>
    <x v="2"/>
    <n v="65382.063445875559"/>
    <n v="2124917.0619909558"/>
    <n v="8170.7001013137879"/>
    <n v="283523.29351558845"/>
    <n v="31437.299323331579"/>
    <n v="1040574.6076022753"/>
    <n v="17442.611218068603"/>
    <n v="258150.64602741535"/>
    <n v="99416.974910236037"/>
  </r>
  <r>
    <x v="0"/>
    <x v="4"/>
    <x v="3"/>
    <n v="77756.79348383013"/>
    <n v="2527095.7882244792"/>
    <n v="91150.559842345087"/>
    <n v="3162924.4265293749"/>
    <n v="29705.938538467835"/>
    <n v="983266.56562328537"/>
    <n v="53476.789456320752"/>
    <n v="791456.4839535472"/>
    <n v="47112.987659325379"/>
  </r>
  <r>
    <x v="0"/>
    <x v="4"/>
    <x v="4"/>
    <n v="14678.086575886062"/>
    <n v="477037.81371629704"/>
    <n v="95079.58045824086"/>
    <n v="3299261.4419009583"/>
    <n v="97848.695391302826"/>
    <n v="3238791.8174521239"/>
    <n v="4074.932121625252"/>
    <n v="60308.995400053733"/>
    <n v="31769.640073465234"/>
  </r>
  <r>
    <x v="0"/>
    <x v="4"/>
    <x v="5"/>
    <n v="36799.530349086497"/>
    <n v="1195984.7363453112"/>
    <n v="51863.526843021136"/>
    <n v="1799664.3814528335"/>
    <n v="64060.814795624319"/>
    <n v="2120412.9697351651"/>
    <n v="58057.960661030316"/>
    <n v="859257.81778324873"/>
    <n v="51692.314434505439"/>
  </r>
  <r>
    <x v="0"/>
    <x v="4"/>
    <x v="6"/>
    <n v="85177.185310021363"/>
    <n v="2768258.5225756941"/>
    <n v="64955.705255591267"/>
    <n v="2253962.9723690171"/>
    <n v="17792.044812526954"/>
    <n v="588916.68329464225"/>
    <n v="16378.921727290863"/>
    <n v="242408.04156390479"/>
    <n v="69043.290248277786"/>
  </r>
  <r>
    <x v="0"/>
    <x v="4"/>
    <x v="7"/>
    <n v="62447.08775275787"/>
    <n v="2029530.3519646309"/>
    <n v="89846.452050620181"/>
    <n v="3117671.8861565203"/>
    <n v="95485.892951328628"/>
    <n v="3160583.0566889779"/>
    <n v="1654.6105305242809"/>
    <n v="24488.235851759357"/>
    <n v="94209.96786001377"/>
  </r>
  <r>
    <x v="0"/>
    <x v="4"/>
    <x v="8"/>
    <n v="13360.581463007737"/>
    <n v="434218.89754775143"/>
    <n v="76961.186672289012"/>
    <n v="2670553.1775284288"/>
    <n v="25168.595303215767"/>
    <n v="833080.50453644188"/>
    <n v="69224.662642202078"/>
    <n v="1024525.0071045908"/>
    <n v="38759.950178319625"/>
  </r>
  <r>
    <x v="0"/>
    <x v="4"/>
    <x v="9"/>
    <n v="86068.636478647575"/>
    <n v="2797230.6855560462"/>
    <n v="34768.510725730484"/>
    <n v="1206467.3221828479"/>
    <n v="47770.990125433811"/>
    <n v="1581219.7731518592"/>
    <n v="47381.526455972933"/>
    <n v="701246.59154839942"/>
    <n v="82704.723072091336"/>
  </r>
  <r>
    <x v="0"/>
    <x v="4"/>
    <x v="10"/>
    <n v="93743.16536090117"/>
    <n v="3046652.8742292882"/>
    <n v="24991.158144094628"/>
    <n v="867193.18760008365"/>
    <n v="88130.324240569054"/>
    <n v="2917113.7323628357"/>
    <n v="68838.313635312414"/>
    <n v="1018807.0418026238"/>
    <n v="46403.829936766138"/>
  </r>
  <r>
    <x v="0"/>
    <x v="4"/>
    <x v="11"/>
    <n v="87263.272679827161"/>
    <n v="2836056.3620943828"/>
    <n v="58979.160655225758"/>
    <n v="2046576.874736334"/>
    <n v="22339.724655137739"/>
    <n v="739444.88608505926"/>
    <n v="47901.411790344886"/>
    <n v="708940.89449710434"/>
    <n v="55134.646808890022"/>
  </r>
  <r>
    <x v="1"/>
    <x v="2"/>
    <x v="0"/>
    <n v="3554.268869700672"/>
    <n v="115513.73826527184"/>
    <n v="57400.152990375318"/>
    <n v="1991785.3087660237"/>
    <n v="23457.648204832283"/>
    <n v="776448.15557994856"/>
    <n v="22946.620734211254"/>
    <n v="339609.9868663266"/>
    <n v="41157.649677001071"/>
  </r>
  <r>
    <x v="1"/>
    <x v="2"/>
    <x v="1"/>
    <n v="57636.508135414369"/>
    <n v="1873186.5144009669"/>
    <n v="51329.2660801007"/>
    <n v="1781125.5329794944"/>
    <n v="10618.219633589799"/>
    <n v="351463.06987182237"/>
    <n v="85697.348939189076"/>
    <n v="1268320.7642999983"/>
    <n v="14782.203122588711"/>
  </r>
  <r>
    <x v="1"/>
    <x v="2"/>
    <x v="2"/>
    <n v="84244.239974144351"/>
    <n v="2737937.7991596912"/>
    <n v="22373.014575931917"/>
    <n v="776343.60578483762"/>
    <n v="67201.786926175133"/>
    <n v="2224379.1472563972"/>
    <n v="15788.014810908824"/>
    <n v="233662.61920145061"/>
    <n v="43504.539022774457"/>
  </r>
  <r>
    <x v="1"/>
    <x v="2"/>
    <x v="3"/>
    <n v="6375.9656364287594"/>
    <n v="207218.88318393467"/>
    <n v="64901.577207141825"/>
    <n v="2252084.7290878217"/>
    <n v="74585.034119783842"/>
    <n v="2468764.6293648453"/>
    <n v="41145.181605222424"/>
    <n v="608948.68775729195"/>
    <n v="84717.195121486162"/>
  </r>
  <r>
    <x v="1"/>
    <x v="2"/>
    <x v="4"/>
    <n v="5657.5868041338517"/>
    <n v="183871.57113435018"/>
    <n v="19828.471501558466"/>
    <n v="688047.9611040788"/>
    <n v="22794.015942582213"/>
    <n v="754481.92769947124"/>
    <n v="13006.820987559475"/>
    <n v="192500.95061588023"/>
    <n v="6098.3671632059868"/>
  </r>
  <r>
    <x v="1"/>
    <x v="2"/>
    <x v="5"/>
    <n v="14428.082318315594"/>
    <n v="468912.67534525681"/>
    <n v="51871.247896950299"/>
    <n v="1799932.3020241754"/>
    <n v="32518.540226249203"/>
    <n v="1076363.6814888488"/>
    <n v="16678.101721981275"/>
    <n v="246835.90548532287"/>
    <n v="89343.816570194511"/>
  </r>
  <r>
    <x v="1"/>
    <x v="2"/>
    <x v="6"/>
    <n v="84004.976552774941"/>
    <n v="2730161.7379651857"/>
    <n v="47451.977634343042"/>
    <n v="1646583.6239117037"/>
    <n v="25665.229839788117"/>
    <n v="849519.10769698676"/>
    <n v="37298.204904442115"/>
    <n v="552013.43258574337"/>
    <n v="8390.9287286632607"/>
  </r>
  <r>
    <x v="1"/>
    <x v="2"/>
    <x v="7"/>
    <n v="41721.256534315966"/>
    <n v="1355940.837365269"/>
    <n v="97523.221996580818"/>
    <n v="3384055.8032813547"/>
    <n v="4302.9529027513336"/>
    <n v="142427.74108106914"/>
    <n v="9015.6840546585354"/>
    <n v="133432.12400894632"/>
    <n v="65940.822910321178"/>
  </r>
  <r>
    <x v="1"/>
    <x v="2"/>
    <x v="8"/>
    <n v="44755.733045476285"/>
    <n v="1454561.3239779794"/>
    <n v="88089.452148903423"/>
    <n v="3056703.9895669492"/>
    <n v="78489.278172465376"/>
    <n v="2597995.1075086039"/>
    <n v="21534.550194668856"/>
    <n v="318711.34288109909"/>
    <n v="68200.591110156587"/>
  </r>
  <r>
    <x v="1"/>
    <x v="2"/>
    <x v="9"/>
    <n v="29918.545081113203"/>
    <n v="972352.71513617912"/>
    <n v="75370.543273216026"/>
    <n v="2615357.8515805965"/>
    <n v="61755.713482212428"/>
    <n v="2044114.1162612315"/>
    <n v="94156.720885406234"/>
    <n v="1393519.4691040122"/>
    <n v="72767.558402467286"/>
  </r>
  <r>
    <x v="1"/>
    <x v="2"/>
    <x v="10"/>
    <n v="8468.7720202621604"/>
    <n v="275235.09065852023"/>
    <n v="58571.804572778798"/>
    <n v="2032441.6186754245"/>
    <n v="86871.086596930763"/>
    <n v="2875432.9663584083"/>
    <n v="57344.555939044054"/>
    <n v="848699.42789785203"/>
    <n v="46486.854966624938"/>
  </r>
  <r>
    <x v="1"/>
    <x v="2"/>
    <x v="11"/>
    <n v="24709.169742174865"/>
    <n v="803048.01662068313"/>
    <n v="80990.653924199622"/>
    <n v="2810375.6911697271"/>
    <n v="52535.794184646271"/>
    <n v="1738934.7875117916"/>
    <n v="94642.834027690595"/>
    <n v="1400713.9436098209"/>
    <n v="27215.87605545358"/>
  </r>
  <r>
    <x v="1"/>
    <x v="3"/>
    <x v="0"/>
    <n v="89291.281184552747"/>
    <n v="2901966.6384979645"/>
    <n v="35861.889937766042"/>
    <n v="1244407.5808404817"/>
    <n v="49245.668930922657"/>
    <n v="1630031.64161354"/>
    <n v="7900.8608929365782"/>
    <n v="116932.74121546137"/>
    <n v="38545.760492974114"/>
  </r>
  <r>
    <x v="1"/>
    <x v="3"/>
    <x v="1"/>
    <n v="94928.984637489441"/>
    <n v="3085192.0007184069"/>
    <n v="23588.778002394029"/>
    <n v="818530.59668307286"/>
    <n v="23609.950016499904"/>
    <n v="781489.34554614685"/>
    <n v="89415.851973854995"/>
    <n v="1323354.6092130539"/>
    <n v="44803.44664744215"/>
  </r>
  <r>
    <x v="1"/>
    <x v="3"/>
    <x v="2"/>
    <n v="68530.711122098044"/>
    <n v="2227248.1114681866"/>
    <n v="62517.784248774922"/>
    <n v="2169367.1134324898"/>
    <n v="38509.090595796668"/>
    <n v="1274650.8987208698"/>
    <n v="69120.937218748179"/>
    <n v="1022989.8708374731"/>
    <n v="24650.849615625535"/>
  </r>
  <r>
    <x v="1"/>
    <x v="3"/>
    <x v="3"/>
    <n v="55507.943142578042"/>
    <n v="1804008.1521337864"/>
    <n v="66596.506212806795"/>
    <n v="2310898.7655843962"/>
    <n v="15645.295552335836"/>
    <n v="517859.28278231621"/>
    <n v="25776.760934019694"/>
    <n v="381496.06182349147"/>
    <n v="27226.7086895582"/>
  </r>
  <r>
    <x v="1"/>
    <x v="3"/>
    <x v="4"/>
    <n v="64990.885577887639"/>
    <n v="2112203.7812813483"/>
    <n v="49900.789642552576"/>
    <n v="1731557.4005965744"/>
    <n v="32378.458386106347"/>
    <n v="1071726.9725801202"/>
    <n v="11790.467575994524"/>
    <n v="174498.92012471895"/>
    <n v="66134.801432341963"/>
  </r>
  <r>
    <x v="1"/>
    <x v="3"/>
    <x v="5"/>
    <n v="53300.896320023727"/>
    <n v="1732279.130400771"/>
    <n v="76214.165599408545"/>
    <n v="2644631.5462994766"/>
    <n v="39417.02936489987"/>
    <n v="1304703.6719781857"/>
    <n v="4325.9185981783912"/>
    <n v="64023.595253040192"/>
    <n v="97029.104777078974"/>
  </r>
  <r>
    <x v="1"/>
    <x v="3"/>
    <x v="6"/>
    <n v="74140.515481524053"/>
    <n v="2409566.7531495318"/>
    <n v="64021.622646344324"/>
    <n v="2221550.305828148"/>
    <n v="27152.209971103093"/>
    <n v="898738.15004351246"/>
    <n v="63996.494009881746"/>
    <n v="947148.11134624993"/>
    <n v="31765.502982978123"/>
  </r>
  <r>
    <x v="1"/>
    <x v="3"/>
    <x v="7"/>
    <n v="5516.2754402385826"/>
    <n v="179278.95180775394"/>
    <n v="25090.273753340065"/>
    <n v="870632.49924090027"/>
    <n v="56805.972552386527"/>
    <n v="1880277.6914839942"/>
    <n v="22340.935482075409"/>
    <n v="330645.84513471607"/>
    <n v="71551.93502126883"/>
  </r>
  <r>
    <x v="1"/>
    <x v="3"/>
    <x v="8"/>
    <n v="66911.192907589095"/>
    <n v="2174613.7694966458"/>
    <n v="10342.425028729773"/>
    <n v="358882.14849692315"/>
    <n v="68748.25943739136"/>
    <n v="2275567.3873776542"/>
    <n v="24388.370240626955"/>
    <n v="360947.87956127897"/>
    <n v="52312.337977562747"/>
  </r>
  <r>
    <x v="1"/>
    <x v="3"/>
    <x v="9"/>
    <n v="84063.4797384626"/>
    <n v="2732063.0915000346"/>
    <n v="82320.162437232051"/>
    <n v="2856509.6365719526"/>
    <n v="38530.855776117925"/>
    <n v="1275371.3261895033"/>
    <n v="82882.507766877839"/>
    <n v="1226661.1149497922"/>
    <n v="34242.441754059539"/>
  </r>
  <r>
    <x v="1"/>
    <x v="3"/>
    <x v="10"/>
    <n v="86845.67489517013"/>
    <n v="2822484.4340930292"/>
    <n v="82222.816778886219"/>
    <n v="2853131.7422273522"/>
    <n v="29988.556998655979"/>
    <n v="992621.23665551294"/>
    <n v="43160.180036388738"/>
    <n v="638770.66453855333"/>
    <n v="62326.501802947132"/>
  </r>
  <r>
    <x v="1"/>
    <x v="3"/>
    <x v="11"/>
    <n v="84968.217357732923"/>
    <n v="2761467.0641263202"/>
    <n v="46705.409908818932"/>
    <n v="1620677.7238360171"/>
    <n v="28366.868088088639"/>
    <n v="938943.33371573396"/>
    <n v="50003.392858577354"/>
    <n v="740050.21430694486"/>
    <n v="72768.010512658337"/>
  </r>
  <r>
    <x v="1"/>
    <x v="0"/>
    <x v="0"/>
    <n v="90810.119422593227"/>
    <n v="2951328.8812342798"/>
    <n v="41032.328968563677"/>
    <n v="1423821.8152091596"/>
    <n v="7888.7769732292054"/>
    <n v="261118.51781388672"/>
    <n v="20156.939886396063"/>
    <n v="298322.71031866176"/>
    <n v="72254.626967813834"/>
  </r>
  <r>
    <x v="1"/>
    <x v="0"/>
    <x v="1"/>
    <n v="6803.4319039256716"/>
    <n v="221111.53687758432"/>
    <n v="2434.7555600148676"/>
    <n v="84486.017932515912"/>
    <n v="31328.011906643871"/>
    <n v="1036957.1941099121"/>
    <n v="39298.867312592476"/>
    <n v="581623.2362263687"/>
    <n v="28541.048667839652"/>
  </r>
  <r>
    <x v="1"/>
    <x v="0"/>
    <x v="2"/>
    <n v="95490.124897513189"/>
    <n v="3103429.0591691788"/>
    <n v="78945.33182080432"/>
    <n v="2739403.0141819101"/>
    <n v="51388.81999595408"/>
    <n v="1700969.94186608"/>
    <n v="71699.087744646778"/>
    <n v="1061146.4986207723"/>
    <n v="70919.205276675624"/>
  </r>
  <r>
    <x v="1"/>
    <x v="0"/>
    <x v="3"/>
    <n v="91997.638151541891"/>
    <n v="2989923.2399251116"/>
    <n v="49418.230062666065"/>
    <n v="1714812.5831745127"/>
    <n v="2894.1497400765461"/>
    <n v="95796.35639653368"/>
    <n v="69683.119847301685"/>
    <n v="1031310.173740065"/>
    <n v="77279.047350037785"/>
  </r>
  <r>
    <x v="1"/>
    <x v="0"/>
    <x v="4"/>
    <n v="25476.733522470331"/>
    <n v="827993.83948028577"/>
    <n v="67223.325197775077"/>
    <n v="2332649.3843627954"/>
    <n v="94330.248975794879"/>
    <n v="3122331.2410988105"/>
    <n v="51284.004954532422"/>
    <n v="759003.27332707983"/>
    <n v="27950.327133659357"/>
  </r>
  <r>
    <x v="1"/>
    <x v="0"/>
    <x v="5"/>
    <n v="49339.370525146544"/>
    <n v="1603529.5420672626"/>
    <n v="80400.263604156557"/>
    <n v="2789889.1470642327"/>
    <n v="94340.507703963594"/>
    <n v="3122670.8050011951"/>
    <n v="41224.540212191452"/>
    <n v="610123.1951404335"/>
    <n v="47542.472678074177"/>
  </r>
  <r>
    <x v="1"/>
    <x v="0"/>
    <x v="6"/>
    <n v="8165.5444945862964"/>
    <n v="265380.19607405463"/>
    <n v="14023.260846228624"/>
    <n v="486607.15136413329"/>
    <n v="89548.734259765013"/>
    <n v="2964063.1039982219"/>
    <n v="49772.879524870747"/>
    <n v="736638.61696808704"/>
    <n v="36734.41667262384"/>
  </r>
  <r>
    <x v="1"/>
    <x v="0"/>
    <x v="7"/>
    <n v="77075.497939775567"/>
    <n v="2504953.683042706"/>
    <n v="39092.653153771273"/>
    <n v="1356515.0644358632"/>
    <n v="82146.216533283194"/>
    <n v="2719039.7672516736"/>
    <n v="45650.362282234593"/>
    <n v="675625.36177707196"/>
    <n v="79790.230878505768"/>
  </r>
  <r>
    <x v="1"/>
    <x v="0"/>
    <x v="8"/>
    <n v="31472.860518948019"/>
    <n v="1022867.9668658106"/>
    <n v="5886.2590264535665"/>
    <n v="204253.18821793879"/>
    <n v="48018.443591917712"/>
    <n v="1589410.4828924763"/>
    <n v="9794.9291688438461"/>
    <n v="144964.95169888894"/>
    <n v="32106.971396148409"/>
  </r>
  <r>
    <x v="1"/>
    <x v="0"/>
    <x v="9"/>
    <n v="30645.255917712078"/>
    <n v="995970.81732564257"/>
    <n v="86573.310257365301"/>
    <n v="3004093.8659305763"/>
    <n v="83490.091333114091"/>
    <n v="2763522.0231260764"/>
    <n v="82840.702463229347"/>
    <n v="1226042.3964557943"/>
    <n v="23524.424621383223"/>
  </r>
  <r>
    <x v="1"/>
    <x v="0"/>
    <x v="10"/>
    <n v="141.22984277931127"/>
    <n v="4589.9698903276167"/>
    <n v="77642.910433495126"/>
    <n v="2694208.9920422812"/>
    <n v="2833.7401515323822"/>
    <n v="93796.799015721859"/>
    <n v="53685.59294729137"/>
    <n v="794546.77561991231"/>
    <n v="25962.001838105163"/>
  </r>
  <r>
    <x v="1"/>
    <x v="0"/>
    <x v="11"/>
    <n v="36840.727414823239"/>
    <n v="1197323.6409817552"/>
    <n v="31969.127351229698"/>
    <n v="1109328.7190876706"/>
    <n v="60633.688635031249"/>
    <n v="2006975.0938195344"/>
    <n v="18352.730695510243"/>
    <n v="271620.41429355158"/>
    <n v="65429.600743485273"/>
  </r>
  <r>
    <x v="1"/>
    <x v="1"/>
    <x v="0"/>
    <n v="59296.236729815035"/>
    <n v="1927127.6937189887"/>
    <n v="1994.0136644818085"/>
    <n v="69192.274157518768"/>
    <n v="80909.465621901894"/>
    <n v="2678103.3120849528"/>
    <n v="49283.246851200369"/>
    <n v="729392.0533977655"/>
    <n v="28811.552051514765"/>
  </r>
  <r>
    <x v="1"/>
    <x v="1"/>
    <x v="1"/>
    <n v="33807.322836717809"/>
    <n v="1098737.9921933287"/>
    <n v="12322.455534033294"/>
    <n v="427589.20703095529"/>
    <n v="95688.235555000865"/>
    <n v="3167280.596870529"/>
    <n v="95160.648258744492"/>
    <n v="1408377.5942294186"/>
    <n v="84904.561162267884"/>
  </r>
  <r>
    <x v="1"/>
    <x v="1"/>
    <x v="2"/>
    <n v="8281.7824779562343"/>
    <n v="269157.93053357763"/>
    <n v="79329.897122273818"/>
    <n v="2752747.4301429018"/>
    <n v="68052.346957891496"/>
    <n v="2252532.6843062085"/>
    <n v="16888.59090770788"/>
    <n v="249951.14543407664"/>
    <n v="42536.616942794411"/>
  </r>
  <r>
    <x v="1"/>
    <x v="1"/>
    <x v="3"/>
    <n v="63182.239211120475"/>
    <n v="2053422.7743614155"/>
    <n v="5441.3837063726269"/>
    <n v="188816.01461113017"/>
    <n v="34370.873977854113"/>
    <n v="1137675.9286669712"/>
    <n v="28528.990708368176"/>
    <n v="422229.062483849"/>
    <n v="9534.839026193431"/>
  </r>
  <r>
    <x v="1"/>
    <x v="1"/>
    <x v="4"/>
    <n v="207.91105550481691"/>
    <n v="6757.1093039065499"/>
    <n v="40313.832090885408"/>
    <n v="1398889.9735537237"/>
    <n v="58289.736101777693"/>
    <n v="1929390.2649688418"/>
    <n v="2556.0290932033936"/>
    <n v="37829.230579410229"/>
    <n v="48432.471496184546"/>
  </r>
  <r>
    <x v="1"/>
    <x v="1"/>
    <x v="5"/>
    <n v="67243.1982059086"/>
    <n v="2185403.9416920296"/>
    <n v="81467.920841392086"/>
    <n v="2826936.8531963057"/>
    <n v="69518.569876985042"/>
    <n v="2301064.662928205"/>
    <n v="5771.7705031135492"/>
    <n v="85422.20344608053"/>
    <n v="12736.405059456734"/>
  </r>
  <r>
    <x v="1"/>
    <x v="1"/>
    <x v="6"/>
    <n v="3860.0053614973649"/>
    <n v="125450.17424866436"/>
    <n v="29800.879240771061"/>
    <n v="1034090.5096547559"/>
    <n v="34187.342295082257"/>
    <n v="1131601.0299672228"/>
    <n v="72457.922972958258"/>
    <n v="1072377.2599997823"/>
    <n v="59693.258139849189"/>
  </r>
  <r>
    <x v="1"/>
    <x v="1"/>
    <x v="7"/>
    <n v="27452.701967939043"/>
    <n v="892212.8139580189"/>
    <n v="62349.540283977047"/>
    <n v="2163529.0478540035"/>
    <n v="65485.542506096936"/>
    <n v="2167571.4569518087"/>
    <n v="1032.2140547808112"/>
    <n v="15276.768010756006"/>
    <n v="95549.881204558958"/>
  </r>
  <r>
    <x v="1"/>
    <x v="1"/>
    <x v="8"/>
    <n v="83130.379649253562"/>
    <n v="2701737.3386007408"/>
    <n v="57698.925525739462"/>
    <n v="2002152.7157431594"/>
    <n v="91745.749389155171"/>
    <n v="3036784.3047810365"/>
    <n v="45476.885375614969"/>
    <n v="673057.90355910163"/>
    <n v="87885.877812800391"/>
  </r>
  <r>
    <x v="1"/>
    <x v="1"/>
    <x v="9"/>
    <n v="87730.258387357491"/>
    <n v="2851233.3975891187"/>
    <n v="13217.547775685523"/>
    <n v="458648.90781628771"/>
    <n v="63856.485632127289"/>
    <n v="2113649.6744234134"/>
    <n v="73559.749876534974"/>
    <n v="1088684.2981727177"/>
    <n v="9190.0384690466472"/>
  </r>
  <r>
    <x v="1"/>
    <x v="1"/>
    <x v="10"/>
    <n v="60833.701080904691"/>
    <n v="1977095.2851294025"/>
    <n v="9786.8073001524663"/>
    <n v="339602.21331529063"/>
    <n v="87362.801495711581"/>
    <n v="2891708.7295080535"/>
    <n v="9952.5723031812613"/>
    <n v="147298.07008708268"/>
    <n v="62058.984597412957"/>
  </r>
  <r>
    <x v="1"/>
    <x v="1"/>
    <x v="11"/>
    <n v="80293.55976743644"/>
    <n v="2609540.6924416842"/>
    <n v="78172.590316557471"/>
    <n v="2712588.8839845443"/>
    <n v="34242.127496025772"/>
    <n v="1133414.4201184532"/>
    <n v="50233.112551682767"/>
    <n v="743450.06576490495"/>
    <n v="26544.8880161833"/>
  </r>
  <r>
    <x v="1"/>
    <x v="4"/>
    <x v="0"/>
    <n v="11831.520672627172"/>
    <n v="384524.42186038307"/>
    <n v="21324.147815643235"/>
    <n v="739947.92920282029"/>
    <n v="71718.586728902417"/>
    <n v="2373885.2207266702"/>
    <n v="78150.258717233795"/>
    <n v="1156623.8290150603"/>
    <n v="52084.951677559897"/>
  </r>
  <r>
    <x v="1"/>
    <x v="4"/>
    <x v="1"/>
    <n v="85771.32597274016"/>
    <n v="2787568.0941140554"/>
    <n v="93286.467713436708"/>
    <n v="3237040.4296562541"/>
    <n v="41668.414298961819"/>
    <n v="1379224.5132956363"/>
    <n v="75931.99822734794"/>
    <n v="1123793.5737647496"/>
    <n v="71158.459652600563"/>
  </r>
  <r>
    <x v="1"/>
    <x v="4"/>
    <x v="2"/>
    <n v="94703.237911510558"/>
    <n v="3077855.232124093"/>
    <n v="49909.663519807778"/>
    <n v="1731865.3241373301"/>
    <n v="95055.948021840944"/>
    <n v="3146351.8795229355"/>
    <n v="89395.197409327186"/>
    <n v="1323048.9216580424"/>
    <n v="45467.816083352118"/>
  </r>
  <r>
    <x v="1"/>
    <x v="4"/>
    <x v="3"/>
    <n v="53719.150036383755"/>
    <n v="1745872.3761824721"/>
    <n v="72251.11925021054"/>
    <n v="2507113.8379823058"/>
    <n v="65859.573962344832"/>
    <n v="2179951.8981536143"/>
    <n v="18385.450866151245"/>
    <n v="272104.67281903845"/>
    <n v="72023.169748024025"/>
  </r>
  <r>
    <x v="1"/>
    <x v="4"/>
    <x v="4"/>
    <n v="78822.541885953993"/>
    <n v="2561732.6112935049"/>
    <n v="79767.432886288312"/>
    <n v="2767929.9211542048"/>
    <n v="15378.92299007988"/>
    <n v="509042.35097164405"/>
    <n v="40823.254875200568"/>
    <n v="604184.17215296847"/>
    <n v="92571.90809605713"/>
  </r>
  <r>
    <x v="1"/>
    <x v="4"/>
    <x v="5"/>
    <n v="7552.3800426068101"/>
    <n v="245452.35138472132"/>
    <n v="3722.1546944805282"/>
    <n v="129158.76789847434"/>
    <n v="17560.523318748488"/>
    <n v="581253.32185057504"/>
    <n v="21872.966087140143"/>
    <n v="323719.89808967413"/>
    <n v="27436.456056709525"/>
  </r>
  <r>
    <x v="1"/>
    <x v="4"/>
    <x v="6"/>
    <n v="45811.958756680768"/>
    <n v="1488888.6595921249"/>
    <n v="4536.8189595856975"/>
    <n v="157427.61789762371"/>
    <n v="64597.18482437278"/>
    <n v="2138166.8176867389"/>
    <n v="30215.575224522916"/>
    <n v="447190.51332293916"/>
    <n v="80067.917069473275"/>
  </r>
  <r>
    <x v="1"/>
    <x v="4"/>
    <x v="7"/>
    <n v="494.34139013445622"/>
    <n v="16066.095179369828"/>
    <n v="29410.369622906517"/>
    <n v="1020539.8259148563"/>
    <n v="24083.511302994197"/>
    <n v="797164.2241291079"/>
    <n v="46656.083221026136"/>
    <n v="690510.03167118679"/>
    <n v="59391.464514292049"/>
  </r>
  <r>
    <x v="1"/>
    <x v="4"/>
    <x v="8"/>
    <n v="67695.84866049471"/>
    <n v="2200115.0814660783"/>
    <n v="34597.93294402014"/>
    <n v="1200548.273157499"/>
    <n v="83815.451983421852"/>
    <n v="2774291.4606512636"/>
    <n v="28924.589001022727"/>
    <n v="428083.9172151364"/>
    <n v="27263.499131043456"/>
  </r>
  <r>
    <x v="1"/>
    <x v="4"/>
    <x v="9"/>
    <n v="88087.795491797602"/>
    <n v="2862853.3534834222"/>
    <n v="93882.194871253698"/>
    <n v="3257712.1620325036"/>
    <n v="95997.814719503454"/>
    <n v="3177527.6672155643"/>
    <n v="79050.17457958321"/>
    <n v="1169942.5837778316"/>
    <n v="50781.648377250654"/>
  </r>
  <r>
    <x v="1"/>
    <x v="4"/>
    <x v="10"/>
    <n v="8826.0947370334416"/>
    <n v="286848.07895358687"/>
    <n v="87898.293156170213"/>
    <n v="3050070.7725191065"/>
    <n v="18279.687850789607"/>
    <n v="605057.66786113603"/>
    <n v="59226.405956757"/>
    <n v="876550.80816000362"/>
    <n v="51255.102152092077"/>
  </r>
  <r>
    <x v="1"/>
    <x v="4"/>
    <x v="11"/>
    <n v="74902.629372042909"/>
    <n v="2434335.4545913944"/>
    <n v="63621.605575347196"/>
    <n v="2207669.7134645479"/>
    <n v="15550.528968302302"/>
    <n v="514722.50885080622"/>
    <n v="6320.579179991737"/>
    <n v="93544.571863877718"/>
    <n v="58470.182849652476"/>
  </r>
  <r>
    <x v="2"/>
    <x v="2"/>
    <x v="0"/>
    <n v="37510.306760300416"/>
    <n v="1219084.9697097635"/>
    <n v="55795.550364938215"/>
    <n v="1936105.5976633562"/>
    <n v="75377.858426280189"/>
    <n v="2495007.1139098746"/>
    <n v="90991.084894407963"/>
    <n v="1346668.0564372379"/>
    <n v="55241.843512571744"/>
  </r>
  <r>
    <x v="2"/>
    <x v="2"/>
    <x v="1"/>
    <n v="17776.088058443351"/>
    <n v="577722.86189940886"/>
    <n v="69363.505022170197"/>
    <n v="2406913.6242693062"/>
    <n v="23437.313849250786"/>
    <n v="775775.08841020102"/>
    <n v="5456.2606546850302"/>
    <n v="80752.657689338448"/>
    <n v="40044.126511280119"/>
  </r>
  <r>
    <x v="2"/>
    <x v="2"/>
    <x v="2"/>
    <n v="61190.299876945501"/>
    <n v="1988684.7460007288"/>
    <n v="55937.953524244178"/>
    <n v="1941046.9872912732"/>
    <n v="90574.846570073336"/>
    <n v="2998027.4214694276"/>
    <n v="75203.687870733353"/>
    <n v="1113014.5804868536"/>
    <n v="94468.942118641542"/>
  </r>
  <r>
    <x v="2"/>
    <x v="2"/>
    <x v="3"/>
    <n v="82486.075018213407"/>
    <n v="2680797.4380919356"/>
    <n v="6666.8302674581346"/>
    <n v="231339.01028079729"/>
    <n v="98444.913810875907"/>
    <n v="3258526.6471399926"/>
    <n v="15914.394406775578"/>
    <n v="235533.03722027858"/>
    <n v="85365.035211731054"/>
  </r>
  <r>
    <x v="2"/>
    <x v="2"/>
    <x v="4"/>
    <n v="13997.211225944828"/>
    <n v="454909.36484320689"/>
    <n v="59355.877241434588"/>
    <n v="2059648.9402777804"/>
    <n v="77359.633740133111"/>
    <n v="2560603.8767984062"/>
    <n v="28167.18821787151"/>
    <n v="416874.38562449836"/>
    <n v="24541.742825684432"/>
  </r>
  <r>
    <x v="2"/>
    <x v="2"/>
    <x v="5"/>
    <n v="83984.53973485493"/>
    <n v="2729497.5413827854"/>
    <n v="37782.996937998301"/>
    <n v="1311069.9937485412"/>
    <n v="82801.026010817688"/>
    <n v="2740713.9609580655"/>
    <n v="88359.158279962241"/>
    <n v="1307715.5425434413"/>
    <n v="54321.972277271161"/>
  </r>
  <r>
    <x v="2"/>
    <x v="2"/>
    <x v="6"/>
    <n v="10878.796018506831"/>
    <n v="353560.87060147204"/>
    <n v="49114.152784982449"/>
    <n v="1704261.101638891"/>
    <n v="60720.338339476621"/>
    <n v="2009843.1990366762"/>
    <n v="67184.293120233095"/>
    <n v="994327.53817944985"/>
    <n v="76958.795466657466"/>
  </r>
  <r>
    <x v="2"/>
    <x v="2"/>
    <x v="7"/>
    <n v="51483.13542468239"/>
    <n v="1673201.9013021777"/>
    <n v="9243.7087876527385"/>
    <n v="320756.69493155007"/>
    <n v="49007.232876522823"/>
    <n v="1622139.4082129055"/>
    <n v="44324.789618272298"/>
    <n v="656006.88635043008"/>
    <n v="58010.962329331516"/>
  </r>
  <r>
    <x v="2"/>
    <x v="2"/>
    <x v="8"/>
    <n v="55162.036636032477"/>
    <n v="1792766.1906710556"/>
    <n v="84834.940398458421"/>
    <n v="2943772.4318265072"/>
    <n v="2865.6848065471972"/>
    <n v="94854.167096712234"/>
    <n v="64563.43305717074"/>
    <n v="955538.80924612703"/>
    <n v="25585.008544317057"/>
  </r>
  <r>
    <x v="2"/>
    <x v="2"/>
    <x v="9"/>
    <n v="18934.845400173595"/>
    <n v="615382.47550564189"/>
    <n v="87264.246601497623"/>
    <n v="3028069.3570719678"/>
    <n v="63427.254164259481"/>
    <n v="2099442.1128369891"/>
    <n v="40645.117630090543"/>
    <n v="601547.7409253401"/>
    <n v="32988.117493357873"/>
  </r>
  <r>
    <x v="2"/>
    <x v="2"/>
    <x v="10"/>
    <n v="90740.35320297454"/>
    <n v="2949061.4790966725"/>
    <n v="70720.63427006299"/>
    <n v="2454006.009171186"/>
    <n v="82087.482154891186"/>
    <n v="2717095.6593268984"/>
    <n v="71421.880250897899"/>
    <n v="1057043.8277132891"/>
    <n v="99046.29196283879"/>
  </r>
  <r>
    <x v="2"/>
    <x v="2"/>
    <x v="11"/>
    <n v="11688.215589676098"/>
    <n v="379867.00666447316"/>
    <n v="48827.335839900064"/>
    <n v="1694308.5536445323"/>
    <n v="55789.576636470541"/>
    <n v="1846634.9866671751"/>
    <n v="77057.77573675086"/>
    <n v="1140455.0809039129"/>
    <n v="71098.581535645906"/>
  </r>
  <r>
    <x v="2"/>
    <x v="3"/>
    <x v="0"/>
    <n v="43038.803400087636"/>
    <n v="1398761.1105028482"/>
    <n v="37123.996470011225"/>
    <n v="1288202.6775093896"/>
    <n v="23998.482292037894"/>
    <n v="794349.76386645436"/>
    <n v="73400.263612099108"/>
    <n v="1086323.9014590669"/>
    <n v="66020.409480857677"/>
  </r>
  <r>
    <x v="2"/>
    <x v="3"/>
    <x v="1"/>
    <n v="83690.366250692445"/>
    <n v="2719936.9031475047"/>
    <n v="18665.648887111674"/>
    <n v="647698.01638277515"/>
    <n v="98682.160552225905"/>
    <n v="3266379.5142786778"/>
    <n v="17231.176425902351"/>
    <n v="255021.4111033548"/>
    <n v="69655.275253100452"/>
  </r>
  <r>
    <x v="2"/>
    <x v="3"/>
    <x v="2"/>
    <n v="99084.550309990431"/>
    <n v="3220247.8850746891"/>
    <n v="20758.099070712244"/>
    <n v="720306.03775371495"/>
    <n v="66383.209050445541"/>
    <n v="2197284.2195697473"/>
    <n v="49623.721302339851"/>
    <n v="734431.07527462987"/>
    <n v="65386.762211837267"/>
  </r>
  <r>
    <x v="2"/>
    <x v="3"/>
    <x v="3"/>
    <n v="8499.7007154729909"/>
    <n v="276240.27325287223"/>
    <n v="27933.175781746766"/>
    <n v="969281.19962661283"/>
    <n v="14835.660014300989"/>
    <n v="491060.34647336276"/>
    <n v="17570.417048508214"/>
    <n v="260042.17231792159"/>
    <n v="76228.100023711668"/>
  </r>
  <r>
    <x v="2"/>
    <x v="3"/>
    <x v="4"/>
    <n v="16996.525083144043"/>
    <n v="552387.06520218134"/>
    <n v="23180.232474437467"/>
    <n v="804354.06686298014"/>
    <n v="19458.45575149071"/>
    <n v="644074.88537434256"/>
    <n v="58849.933894198803"/>
    <n v="870979.02163414226"/>
    <n v="64791.591481604657"/>
  </r>
  <r>
    <x v="2"/>
    <x v="3"/>
    <x v="5"/>
    <n v="68921.183315542978"/>
    <n v="2239938.4577551465"/>
    <n v="63263.518988532785"/>
    <n v="2195244.1089020879"/>
    <n v="35368.257456222615"/>
    <n v="1170689.3218009686"/>
    <n v="84175.130236389043"/>
    <n v="1245791.9274985578"/>
    <n v="54421.285283705954"/>
  </r>
  <r>
    <x v="2"/>
    <x v="3"/>
    <x v="6"/>
    <n v="83874.894753687069"/>
    <n v="2725934.0794948298"/>
    <n v="42469.681566431784"/>
    <n v="1473697.9503551831"/>
    <n v="73691.334746488297"/>
    <n v="2439183.1801087628"/>
    <n v="51929.864991066454"/>
    <n v="768562.00186778361"/>
    <n v="60725.413081059887"/>
  </r>
  <r>
    <x v="2"/>
    <x v="3"/>
    <x v="7"/>
    <n v="34969.645509897229"/>
    <n v="1136513.47907166"/>
    <n v="94474.874424105321"/>
    <n v="3278278.1425164547"/>
    <n v="75042.69441327508"/>
    <n v="2483913.1850794051"/>
    <n v="14157.19054923652"/>
    <n v="209526.4201287005"/>
    <n v="52601.15120640985"/>
  </r>
  <r>
    <x v="2"/>
    <x v="3"/>
    <x v="8"/>
    <n v="97762.716939046353"/>
    <n v="3177288.3005190063"/>
    <n v="21305.15555927953"/>
    <n v="739288.8979069998"/>
    <n v="54730.605247032625"/>
    <n v="1811583.0336767801"/>
    <n v="99154.915844300267"/>
    <n v="1467492.754495644"/>
    <n v="84527.407070461762"/>
  </r>
  <r>
    <x v="2"/>
    <x v="3"/>
    <x v="9"/>
    <n v="82412.319922030889"/>
    <n v="2678400.3974660039"/>
    <n v="39531.231447308943"/>
    <n v="1371733.7312216205"/>
    <n v="12112.868373344065"/>
    <n v="400935.94315768854"/>
    <n v="79585.487500097704"/>
    <n v="1177865.2150014462"/>
    <n v="10103.149436873604"/>
  </r>
  <r>
    <x v="2"/>
    <x v="3"/>
    <x v="10"/>
    <n v="41915.4181613377"/>
    <n v="1362251.0902434753"/>
    <n v="32021.799271114916"/>
    <n v="1111156.4347076877"/>
    <n v="10638.861652177722"/>
    <n v="352146.3206870826"/>
    <n v="64768.65648303405"/>
    <n v="958576.11594890396"/>
    <n v="37089.640042066043"/>
  </r>
  <r>
    <x v="2"/>
    <x v="3"/>
    <x v="11"/>
    <n v="88144.195005130066"/>
    <n v="2864686.3376667271"/>
    <n v="70911.066131527463"/>
    <n v="2460613.994764003"/>
    <n v="9616.4909919680304"/>
    <n v="318305.85183414182"/>
    <n v="53475.176176886598"/>
    <n v="791432.60741792165"/>
    <n v="7439.4962186179582"/>
  </r>
  <r>
    <x v="2"/>
    <x v="0"/>
    <x v="0"/>
    <n v="88336.136318326055"/>
    <n v="2870924.4303455967"/>
    <n v="84574.691878363228"/>
    <n v="2934741.8081792044"/>
    <n v="10549.103198115507"/>
    <n v="349175.3158576233"/>
    <n v="62641.539571754533"/>
    <n v="927094.78566196712"/>
    <n v="35705.85948092099"/>
  </r>
  <r>
    <x v="2"/>
    <x v="0"/>
    <x v="1"/>
    <n v="74148.695969684341"/>
    <n v="2409832.6190147409"/>
    <n v="3496.4533362500606"/>
    <n v="121326.93076787711"/>
    <n v="61705.908587627331"/>
    <n v="2042465.5742504648"/>
    <n v="2502.8533148970132"/>
    <n v="37042.229060475795"/>
    <n v="64331.720879861001"/>
  </r>
  <r>
    <x v="2"/>
    <x v="0"/>
    <x v="2"/>
    <n v="51641.314827388327"/>
    <n v="1678342.7318901205"/>
    <n v="64213.089247697353"/>
    <n v="2228194.1968950983"/>
    <n v="99508.799875059907"/>
    <n v="3293741.2758644829"/>
    <n v="56932.734954551299"/>
    <n v="842604.47732735926"/>
    <n v="49598.69474731572"/>
  </r>
  <r>
    <x v="2"/>
    <x v="0"/>
    <x v="3"/>
    <n v="58218.211155176425"/>
    <n v="1892091.8625432339"/>
    <n v="69910.528767022261"/>
    <n v="2425895.3482156727"/>
    <n v="36691.49875559684"/>
    <n v="1214488.6088102555"/>
    <n v="60764.033725161702"/>
    <n v="899307.69913239323"/>
    <n v="19961.765348968376"/>
  </r>
  <r>
    <x v="2"/>
    <x v="0"/>
    <x v="4"/>
    <n v="89387.220720120327"/>
    <n v="2905084.6734039108"/>
    <n v="41537.7722850098"/>
    <n v="1441360.6982898402"/>
    <n v="19096.047987140286"/>
    <n v="632079.18837434344"/>
    <n v="11022.842285410272"/>
    <n v="163138.06582407202"/>
    <n v="63085.558357142058"/>
  </r>
  <r>
    <x v="2"/>
    <x v="0"/>
    <x v="5"/>
    <n v="89113.613192422272"/>
    <n v="2896192.4287537239"/>
    <n v="32516.119121643271"/>
    <n v="1128309.3335210215"/>
    <n v="35194.363467810421"/>
    <n v="1164933.4307845249"/>
    <n v="4809.9921755312416"/>
    <n v="71187.884197862382"/>
    <n v="90924.533558627722"/>
  </r>
  <r>
    <x v="2"/>
    <x v="0"/>
    <x v="6"/>
    <n v="51039.344555750009"/>
    <n v="1658778.6980618753"/>
    <n v="905.54594231292413"/>
    <n v="31422.444198258469"/>
    <n v="41292.832482129503"/>
    <n v="1366792.7551584865"/>
    <n v="79448.044590210062"/>
    <n v="1175831.059935109"/>
    <n v="85600.658460610997"/>
  </r>
  <r>
    <x v="2"/>
    <x v="0"/>
    <x v="7"/>
    <n v="35238.567818361247"/>
    <n v="1145253.4540967406"/>
    <n v="74608.009110107814"/>
    <n v="2588897.9161207415"/>
    <n v="3872.2955292800343"/>
    <n v="128172.98201916914"/>
    <n v="88627.425662427224"/>
    <n v="1311685.899803923"/>
    <n v="68408.000124818864"/>
  </r>
  <r>
    <x v="2"/>
    <x v="0"/>
    <x v="8"/>
    <n v="34519.428130440479"/>
    <n v="1121881.4142393155"/>
    <n v="30155.808750329605"/>
    <n v="1046406.5636364374"/>
    <n v="38672.25261503127"/>
    <n v="1280051.5615575351"/>
    <n v="47191.049558534149"/>
    <n v="698427.53346630547"/>
    <n v="59317.176646530919"/>
  </r>
  <r>
    <x v="2"/>
    <x v="0"/>
    <x v="9"/>
    <n v="13841.913758435419"/>
    <n v="449862.19714915112"/>
    <n v="60647.518791060276"/>
    <n v="2104468.9020497915"/>
    <n v="32916.529581489631"/>
    <n v="1089537.1291473068"/>
    <n v="48324.188532957014"/>
    <n v="715197.99028776388"/>
    <n v="16319.262379227906"/>
  </r>
  <r>
    <x v="2"/>
    <x v="0"/>
    <x v="10"/>
    <n v="2988.1985546037604"/>
    <n v="97116.453024622213"/>
    <n v="55784.967750960168"/>
    <n v="1935738.380958318"/>
    <n v="48515.040474817084"/>
    <n v="1605847.8397164457"/>
    <n v="58421.211348852543"/>
    <n v="864633.92796301772"/>
    <n v="65871.379841238988"/>
  </r>
  <r>
    <x v="2"/>
    <x v="0"/>
    <x v="11"/>
    <n v="93528.544699542545"/>
    <n v="3039677.7027351325"/>
    <n v="99233.979889590104"/>
    <n v="3443419.102168777"/>
    <n v="70093.959315887405"/>
    <n v="2320110.0533558731"/>
    <n v="66769.199672168063"/>
    <n v="988184.15514808742"/>
    <n v="29653.35176396048"/>
  </r>
  <r>
    <x v="2"/>
    <x v="1"/>
    <x v="0"/>
    <n v="45726.320934469775"/>
    <n v="1486105.4303702677"/>
    <n v="62015.831681983305"/>
    <n v="2151949.3593648206"/>
    <n v="54962.16892858834"/>
    <n v="1819247.7915362741"/>
    <n v="40650.053127446918"/>
    <n v="601620.78628621437"/>
    <n v="90529.530754517458"/>
  </r>
  <r>
    <x v="2"/>
    <x v="1"/>
    <x v="1"/>
    <n v="35417.224771585512"/>
    <n v="1151059.805076529"/>
    <n v="65300.879447820291"/>
    <n v="2265940.5168393641"/>
    <n v="16417.59227633023"/>
    <n v="543422.30434653058"/>
    <n v="14385.625346155206"/>
    <n v="212907.25512309707"/>
    <n v="60954.325483670327"/>
  </r>
  <r>
    <x v="2"/>
    <x v="1"/>
    <x v="2"/>
    <n v="6566.6000933146788"/>
    <n v="213414.50303272705"/>
    <n v="22509.075209386665"/>
    <n v="781064.90976571734"/>
    <n v="28805.951513765373"/>
    <n v="953476.99510563386"/>
    <n v="68721.802096002066"/>
    <n v="1017082.6710208306"/>
    <n v="54097.72716154746"/>
  </r>
  <r>
    <x v="2"/>
    <x v="1"/>
    <x v="3"/>
    <n v="25521.520123686114"/>
    <n v="829449.40401979873"/>
    <n v="83955.509301171842"/>
    <n v="2913256.172750663"/>
    <n v="67849.010823670935"/>
    <n v="2245802.2582635079"/>
    <n v="39014.059771557797"/>
    <n v="577408.08461905539"/>
    <n v="92719.124142958462"/>
  </r>
  <r>
    <x v="2"/>
    <x v="1"/>
    <x v="4"/>
    <n v="54857.908219991659"/>
    <n v="1782882.017149729"/>
    <n v="97214.397307517356"/>
    <n v="3373339.5865708524"/>
    <n v="70087.458635188654"/>
    <n v="2319894.8808247447"/>
    <n v="72663.488528765476"/>
    <n v="1075419.6302257292"/>
    <n v="21932.175374345632"/>
  </r>
  <r>
    <x v="2"/>
    <x v="1"/>
    <x v="5"/>
    <n v="66957.614115891643"/>
    <n v="2176122.4587664786"/>
    <n v="44133.253387068115"/>
    <n v="1531423.8925312636"/>
    <n v="30224.8722746124"/>
    <n v="1000443.2722896705"/>
    <n v="59518.704990782542"/>
    <n v="880876.83386358165"/>
    <n v="89117.591785939687"/>
  </r>
  <r>
    <x v="2"/>
    <x v="1"/>
    <x v="6"/>
    <n v="13286.129894890419"/>
    <n v="431799.22158393863"/>
    <n v="31698.220466363458"/>
    <n v="1099928.2501828121"/>
    <n v="99382.861518720558"/>
    <n v="3289572.7162696505"/>
    <n v="89874.206545466121"/>
    <n v="1330138.2568728987"/>
    <n v="36736.441144219301"/>
  </r>
  <r>
    <x v="2"/>
    <x v="1"/>
    <x v="7"/>
    <n v="23716.752557156527"/>
    <n v="770794.45810758718"/>
    <n v="79564.465389705292"/>
    <n v="2760886.9490227737"/>
    <n v="4974.0344047530361"/>
    <n v="164640.53879732551"/>
    <n v="78571.751837751217"/>
    <n v="1162861.9271987181"/>
    <n v="52625.148385395551"/>
  </r>
  <r>
    <x v="2"/>
    <x v="1"/>
    <x v="8"/>
    <n v="64484.998857780738"/>
    <n v="2095762.462877874"/>
    <n v="51507.36731751122"/>
    <n v="1787305.6459176394"/>
    <n v="47034.895101253867"/>
    <n v="1556855.0278515031"/>
    <n v="9633.8850668855503"/>
    <n v="142581.49898990616"/>
    <n v="13085.537248239498"/>
  </r>
  <r>
    <x v="2"/>
    <x v="1"/>
    <x v="9"/>
    <n v="6347.4588016240732"/>
    <n v="206292.41105278238"/>
    <n v="88057.183668572092"/>
    <n v="3055584.2732994519"/>
    <n v="81598.091822384944"/>
    <n v="2700896.8393209418"/>
    <n v="22151.721951513402"/>
    <n v="327845.48488239839"/>
    <n v="73146.519904076602"/>
  </r>
  <r>
    <x v="2"/>
    <x v="1"/>
    <x v="10"/>
    <n v="74658.551239223802"/>
    <n v="2426402.9152747737"/>
    <n v="96526.879980357306"/>
    <n v="3349482.7353183986"/>
    <n v="43500.978217408592"/>
    <n v="1439882.3789962244"/>
    <n v="81561.493864788776"/>
    <n v="1207110.1091988739"/>
    <n v="44663.748580451924"/>
  </r>
  <r>
    <x v="2"/>
    <x v="1"/>
    <x v="11"/>
    <n v="98345.59960943638"/>
    <n v="3196231.9873066824"/>
    <n v="59029.396844235445"/>
    <n v="2048320.0704949701"/>
    <n v="61471.665716034207"/>
    <n v="2034712.1352007324"/>
    <n v="87564.896187721242"/>
    <n v="1295960.4635782745"/>
    <n v="74918.923599871618"/>
  </r>
  <r>
    <x v="2"/>
    <x v="4"/>
    <x v="0"/>
    <n v="81443.933121632785"/>
    <n v="2646927.8264530655"/>
    <n v="32255.251863539248"/>
    <n v="1119257.2396648121"/>
    <n v="35132.259637908159"/>
    <n v="1162877.7940147601"/>
    <n v="63423.053253345461"/>
    <n v="938661.18814951286"/>
    <n v="55807.087710578831"/>
  </r>
  <r>
    <x v="2"/>
    <x v="4"/>
    <x v="1"/>
    <n v="23547.001616428621"/>
    <n v="765277.55253393017"/>
    <n v="33502.581406259487"/>
    <n v="1162539.5747972042"/>
    <n v="1476.9929629054323"/>
    <n v="48888.467072169813"/>
    <n v="44248.303975728384"/>
    <n v="654874.89884078014"/>
    <n v="10407.145320770662"/>
  </r>
  <r>
    <x v="2"/>
    <x v="4"/>
    <x v="2"/>
    <n v="11905.745018928172"/>
    <n v="386936.71311516559"/>
    <n v="46337.909305301939"/>
    <n v="1607925.4528939775"/>
    <n v="8151.3546025301921"/>
    <n v="269809.83734374936"/>
    <n v="45594.330597273445"/>
    <n v="674796.09283964697"/>
    <n v="82032.16045102528"/>
  </r>
  <r>
    <x v="2"/>
    <x v="4"/>
    <x v="3"/>
    <n v="18996.088123205955"/>
    <n v="617372.86400419357"/>
    <n v="54993.492578739009"/>
    <n v="1908274.1924822438"/>
    <n v="43800.817193055853"/>
    <n v="1449807.0490901489"/>
    <n v="12187.475743399778"/>
    <n v="180374.64100231673"/>
    <n v="83171.278268847644"/>
  </r>
  <r>
    <x v="2"/>
    <x v="4"/>
    <x v="4"/>
    <n v="35455.729665341787"/>
    <n v="1152311.2141236081"/>
    <n v="58642.396039886356"/>
    <n v="2034891.1425840568"/>
    <n v="7559.0693145821788"/>
    <n v="250205.19431267012"/>
    <n v="78202.89884532406"/>
    <n v="1157402.9029107962"/>
    <n v="4987.3079403301435"/>
  </r>
  <r>
    <x v="2"/>
    <x v="4"/>
    <x v="5"/>
    <n v="57032.389794051196"/>
    <n v="1853552.6683066639"/>
    <n v="72898.215378879511"/>
    <n v="2529568.0736471191"/>
    <n v="66054.326147080501"/>
    <n v="2186398.1954683647"/>
    <n v="48100.252896842343"/>
    <n v="711883.74287326669"/>
    <n v="40279.05569425437"/>
  </r>
  <r>
    <x v="2"/>
    <x v="4"/>
    <x v="6"/>
    <n v="14268.509253899831"/>
    <n v="463726.55075174448"/>
    <n v="14474.110732776258"/>
    <n v="502251.64242733619"/>
    <n v="85810.030995960653"/>
    <n v="2840312.0259662978"/>
    <n v="90488.43005792945"/>
    <n v="1339228.764857356"/>
    <n v="30745.787020614789"/>
  </r>
  <r>
    <x v="2"/>
    <x v="4"/>
    <x v="7"/>
    <n v="93274.198257871962"/>
    <n v="3031411.4433808387"/>
    <n v="90070.305323342021"/>
    <n v="3125439.5947199683"/>
    <n v="79187.585967534542"/>
    <n v="2621109.0955253933"/>
    <n v="66125.391460826693"/>
    <n v="978655.79362023505"/>
    <n v="87747.989678699523"/>
  </r>
  <r>
    <x v="2"/>
    <x v="4"/>
    <x v="8"/>
    <n v="65085.909492139115"/>
    <n v="2115292.0584945213"/>
    <n v="47126.193974855865"/>
    <n v="1635278.9309274987"/>
    <n v="94109.433301089724"/>
    <n v="3115022.2422660701"/>
    <n v="47906.926083070954"/>
    <n v="709022.5060294501"/>
    <n v="81301.186240520357"/>
  </r>
  <r>
    <x v="2"/>
    <x v="4"/>
    <x v="9"/>
    <n v="97502.298583441705"/>
    <n v="3168824.7039618553"/>
    <n v="15089.53413648485"/>
    <n v="523606.83453602431"/>
    <n v="3578.4355382519229"/>
    <n v="118446.21631613866"/>
    <n v="27083.858770057166"/>
    <n v="400841.10979684605"/>
    <n v="17145.669351731485"/>
  </r>
  <r>
    <x v="2"/>
    <x v="4"/>
    <x v="10"/>
    <n v="6673.1447470780413"/>
    <n v="216877.20428003636"/>
    <n v="46806.785501231949"/>
    <n v="1624195.4568927488"/>
    <n v="68195.113839766811"/>
    <n v="2257258.2680962817"/>
    <n v="62893.328882779839"/>
    <n v="930821.2674651416"/>
    <n v="67062.687727548662"/>
  </r>
  <r>
    <x v="2"/>
    <x v="4"/>
    <x v="11"/>
    <n v="82358.42389023643"/>
    <n v="2676648.7764326842"/>
    <n v="95336.967908889186"/>
    <n v="3308192.7864384549"/>
    <n v="47220.982395835817"/>
    <n v="1563014.5173021657"/>
    <n v="76539.332704733431"/>
    <n v="1132782.1240300548"/>
    <n v="76399.034123831065"/>
  </r>
  <r>
    <x v="3"/>
    <x v="2"/>
    <x v="0"/>
    <n v="82018.235699596029"/>
    <n v="2665592.6602368709"/>
    <n v="88224.11311349913"/>
    <n v="3061376.7250384199"/>
    <n v="98568.791101035036"/>
    <n v="3262626.9854442598"/>
    <n v="76432.423077639178"/>
    <n v="1131199.8615490599"/>
    <n v="89314.339176088906"/>
  </r>
  <r>
    <x v="3"/>
    <x v="2"/>
    <x v="1"/>
    <n v="58404.813548114165"/>
    <n v="1898156.4403137104"/>
    <n v="46347.753319770411"/>
    <n v="1608267.0401960334"/>
    <n v="71771.468839807058"/>
    <n v="2375635.6185976136"/>
    <n v="57944.236021682838"/>
    <n v="857574.69312090601"/>
    <n v="53964.250025218178"/>
  </r>
  <r>
    <x v="3"/>
    <x v="2"/>
    <x v="2"/>
    <n v="20899.376796577573"/>
    <n v="679229.74588877114"/>
    <n v="13531.816384059814"/>
    <n v="469554.0285268756"/>
    <n v="20376.638176013006"/>
    <n v="674466.72362603049"/>
    <n v="17116.816368303535"/>
    <n v="253328.88225089232"/>
    <n v="15447.106989237103"/>
  </r>
  <r>
    <x v="3"/>
    <x v="2"/>
    <x v="3"/>
    <n v="8932.3669312942548"/>
    <n v="290301.92526706326"/>
    <n v="77180.944577470917"/>
    <n v="2678178.7768382411"/>
    <n v="13178.499153939105"/>
    <n v="436208.32199538441"/>
    <n v="40439.549619413126"/>
    <n v="598505.33436731435"/>
    <n v="79559.024567422282"/>
  </r>
  <r>
    <x v="3"/>
    <x v="2"/>
    <x v="4"/>
    <n v="1786.0107753763343"/>
    <n v="58045.350199730863"/>
    <n v="70695.050210397632"/>
    <n v="2453118.2423007982"/>
    <n v="57589.0697635822"/>
    <n v="1906198.2091745709"/>
    <n v="39674.192223832826"/>
    <n v="587178.0449127258"/>
    <n v="39177.504246054392"/>
  </r>
  <r>
    <x v="3"/>
    <x v="2"/>
    <x v="5"/>
    <n v="9220.5101231709996"/>
    <n v="299666.5790030575"/>
    <n v="52448.225626256892"/>
    <n v="1819953.4292311142"/>
    <n v="489.15501187266619"/>
    <n v="16191.030892985251"/>
    <n v="14150.662123568181"/>
    <n v="209429.79942880908"/>
    <n v="64282.194508335699"/>
  </r>
  <r>
    <x v="3"/>
    <x v="2"/>
    <x v="6"/>
    <n v="70270.455403239466"/>
    <n v="2283789.8006052827"/>
    <n v="12148.811287733064"/>
    <n v="421563.75168433733"/>
    <n v="67463.338857972005"/>
    <n v="2233036.5161988735"/>
    <n v="94586.812175942818"/>
    <n v="1399884.8202039537"/>
    <n v="59633.569166410394"/>
  </r>
  <r>
    <x v="3"/>
    <x v="2"/>
    <x v="7"/>
    <n v="63323.63938411342"/>
    <n v="2058018.2799836861"/>
    <n v="80707.556499556173"/>
    <n v="2800552.2105345996"/>
    <n v="65872.699518863985"/>
    <n v="2180386.3540743981"/>
    <n v="48488.972154096766"/>
    <n v="717636.78788063221"/>
    <n v="14884.148502854256"/>
  </r>
  <r>
    <x v="3"/>
    <x v="2"/>
    <x v="8"/>
    <n v="57622.216057868769"/>
    <n v="1872722.0218807349"/>
    <n v="74914.542252290834"/>
    <n v="2599534.6161544924"/>
    <n v="98320.767471235231"/>
    <n v="3254417.4032978863"/>
    <n v="54365.798981096515"/>
    <n v="804613.82492022845"/>
    <n v="82342.5031513289"/>
  </r>
  <r>
    <x v="3"/>
    <x v="2"/>
    <x v="9"/>
    <n v="13401.125157969629"/>
    <n v="435536.56763401296"/>
    <n v="20692.190133557688"/>
    <n v="718018.99763445184"/>
    <n v="4020.9141842780682"/>
    <n v="133092.25949960406"/>
    <n v="87112.640194093896"/>
    <n v="1289267.0748725897"/>
    <n v="67902.559199181953"/>
  </r>
  <r>
    <x v="3"/>
    <x v="2"/>
    <x v="10"/>
    <n v="99881.931295660106"/>
    <n v="3246162.7671089536"/>
    <n v="38890.460756077104"/>
    <n v="1349498.9882358755"/>
    <n v="54098.350018804827"/>
    <n v="1790655.3856224399"/>
    <n v="34962.416116709406"/>
    <n v="517443.75852729921"/>
    <n v="7076.1339544634702"/>
  </r>
  <r>
    <x v="3"/>
    <x v="2"/>
    <x v="11"/>
    <n v="52027.127705457766"/>
    <n v="1690881.6504273773"/>
    <n v="85632.275486580183"/>
    <n v="2971439.9593843324"/>
    <n v="23523.457797011528"/>
    <n v="778626.45308108162"/>
    <n v="91368.940103544373"/>
    <n v="1352260.3135324568"/>
    <n v="17977.102354318329"/>
  </r>
  <r>
    <x v="3"/>
    <x v="3"/>
    <x v="0"/>
    <n v="5837.5669745910018"/>
    <n v="189720.92667420756"/>
    <n v="71954.521633105425"/>
    <n v="2496821.9006687584"/>
    <n v="40910.372513146387"/>
    <n v="1354133.3301851454"/>
    <n v="14305.687512997012"/>
    <n v="211724.17519235579"/>
    <n v="62106.750994724571"/>
  </r>
  <r>
    <x v="3"/>
    <x v="3"/>
    <x v="1"/>
    <n v="13876.04190783368"/>
    <n v="450971.36200459459"/>
    <n v="80562.601119930856"/>
    <n v="2795522.2588616009"/>
    <n v="85625.611206554269"/>
    <n v="2834207.7309369463"/>
    <n v="1631.5194134547073"/>
    <n v="24146.487319129668"/>
    <n v="42430.343164945138"/>
  </r>
  <r>
    <x v="3"/>
    <x v="3"/>
    <x v="2"/>
    <n v="43250.877899429754"/>
    <n v="1405653.531731467"/>
    <n v="35226.936431780719"/>
    <n v="1222374.694182791"/>
    <n v="16659.181908784991"/>
    <n v="551418.92118078319"/>
    <n v="57807.980397113948"/>
    <n v="855558.10987728648"/>
    <n v="18038.377278951844"/>
  </r>
  <r>
    <x v="3"/>
    <x v="3"/>
    <x v="3"/>
    <n v="54557.73916328176"/>
    <n v="1773126.5228066572"/>
    <n v="42427.081410225095"/>
    <n v="1472219.724934811"/>
    <n v="52030.163265415998"/>
    <n v="1722198.4040852697"/>
    <n v="15675.624312380987"/>
    <n v="231999.23982323863"/>
    <n v="71631.528091641318"/>
  </r>
  <r>
    <x v="3"/>
    <x v="3"/>
    <x v="4"/>
    <n v="18441.448020998319"/>
    <n v="599347.06068244542"/>
    <n v="21905.655814079484"/>
    <n v="760126.25674855814"/>
    <n v="35414.314524464251"/>
    <n v="1172213.8107597667"/>
    <n v="96412.667564748175"/>
    <n v="1426907.479958273"/>
    <n v="99220.444943710405"/>
  </r>
  <r>
    <x v="3"/>
    <x v="3"/>
    <x v="5"/>
    <n v="69373.124838472693"/>
    <n v="2254626.5572503624"/>
    <n v="10696.950847355258"/>
    <n v="371184.19440322748"/>
    <n v="10753.780846147654"/>
    <n v="355950.14600748738"/>
    <n v="8552.3254438281347"/>
    <n v="126574.41656865639"/>
    <n v="24456.95898290653"/>
  </r>
  <r>
    <x v="3"/>
    <x v="3"/>
    <x v="6"/>
    <n v="10417.016020641535"/>
    <n v="338553.02067084989"/>
    <n v="15971.909696318442"/>
    <n v="554225.26646225003"/>
    <n v="53142.801227891345"/>
    <n v="1759026.7206432035"/>
    <n v="45173.620873051797"/>
    <n v="668569.58892116661"/>
    <n v="71524.720616826628"/>
  </r>
  <r>
    <x v="3"/>
    <x v="3"/>
    <x v="7"/>
    <n v="99369.054659373796"/>
    <n v="3229494.2764296485"/>
    <n v="26940.744871738996"/>
    <n v="934843.84704934328"/>
    <n v="29564.777295771215"/>
    <n v="978594.12849002727"/>
    <n v="33447.171062185975"/>
    <n v="495018.13172035245"/>
    <n v="11787.613006352005"/>
  </r>
  <r>
    <x v="3"/>
    <x v="3"/>
    <x v="8"/>
    <n v="66131.630664027791"/>
    <n v="2149277.9965809034"/>
    <n v="47394.547811570621"/>
    <n v="1644590.8090615007"/>
    <n v="76841.702129167184"/>
    <n v="2543460.340475434"/>
    <n v="15613.923082072368"/>
    <n v="231086.06161467105"/>
    <n v="61278.501673079103"/>
  </r>
  <r>
    <x v="3"/>
    <x v="3"/>
    <x v="9"/>
    <n v="67832.821268135885"/>
    <n v="2204566.6912144162"/>
    <n v="33238.565270485684"/>
    <n v="1153378.2148858532"/>
    <n v="59870.144303994777"/>
    <n v="1981701.7764622271"/>
    <n v="81919.943759932386"/>
    <n v="1212415.1676469995"/>
    <n v="79547.373310728159"/>
  </r>
  <r>
    <x v="3"/>
    <x v="3"/>
    <x v="10"/>
    <n v="8816.8479084970386"/>
    <n v="286547.55702615378"/>
    <n v="2805.3845853087123"/>
    <n v="97346.845110212322"/>
    <n v="221.45062860294829"/>
    <n v="7330.0158067575885"/>
    <n v="81131.43360948356"/>
    <n v="1200745.2174203568"/>
    <n v="22865.455399774415"/>
  </r>
  <r>
    <x v="3"/>
    <x v="3"/>
    <x v="11"/>
    <n v="61955.464716074879"/>
    <n v="2013552.6032724336"/>
    <n v="85541.771669803071"/>
    <n v="2968299.4769421667"/>
    <n v="91035.600694616543"/>
    <n v="3013278.3829918075"/>
    <n v="23990.725645931012"/>
    <n v="355062.739559779"/>
    <n v="70615.221068966595"/>
  </r>
  <r>
    <x v="3"/>
    <x v="0"/>
    <x v="0"/>
    <n v="180.46154022166581"/>
    <n v="5865.000057204139"/>
    <n v="56078.80952080556"/>
    <n v="1945934.6903719532"/>
    <n v="9004.9839417157054"/>
    <n v="298064.96847078984"/>
    <n v="19124.526247427497"/>
    <n v="283042.98846192699"/>
    <n v="94292.656609719968"/>
  </r>
  <r>
    <x v="3"/>
    <x v="0"/>
    <x v="1"/>
    <n v="50172.235629163006"/>
    <n v="1630597.6579477978"/>
    <n v="98176.049918996709"/>
    <n v="3406708.9321891861"/>
    <n v="46675.095110270515"/>
    <n v="1544945.6481499542"/>
    <n v="2368.4083183628577"/>
    <n v="35052.443111770299"/>
    <n v="845.61152591949849"/>
  </r>
  <r>
    <x v="3"/>
    <x v="0"/>
    <x v="2"/>
    <n v="80936.329722506547"/>
    <n v="2630430.715981463"/>
    <n v="7755.852967498744"/>
    <n v="269128.09797220642"/>
    <n v="79683.19851131794"/>
    <n v="2637513.870724624"/>
    <n v="49331.059335412399"/>
    <n v="730099.67816410353"/>
    <n v="12300.712256261126"/>
  </r>
  <r>
    <x v="3"/>
    <x v="0"/>
    <x v="3"/>
    <n v="88292.407095086863"/>
    <n v="2869503.230590323"/>
    <n v="27047.847065008213"/>
    <n v="938560.29315578507"/>
    <n v="44677.071578670111"/>
    <n v="1478811.0692539806"/>
    <n v="60889.283327274155"/>
    <n v="901161.39324365754"/>
    <n v="70496.677568000494"/>
  </r>
  <r>
    <x v="3"/>
    <x v="0"/>
    <x v="4"/>
    <n v="98109.614389805094"/>
    <n v="3188562.4676686656"/>
    <n v="1362.0938806097938"/>
    <n v="47264.657657159849"/>
    <n v="36975.720729693028"/>
    <n v="1223896.3561528393"/>
    <n v="57589.244768224213"/>
    <n v="852320.82256971835"/>
    <n v="12193.052633289491"/>
  </r>
  <r>
    <x v="3"/>
    <x v="0"/>
    <x v="5"/>
    <n v="66680.965944040756"/>
    <n v="2167131.3931813245"/>
    <n v="72315.220467180829"/>
    <n v="2509338.150211175"/>
    <n v="56824.137325127456"/>
    <n v="1880878.9454617188"/>
    <n v="25695.027364846777"/>
    <n v="380286.40499973233"/>
    <n v="62923.521338399616"/>
  </r>
  <r>
    <x v="3"/>
    <x v="0"/>
    <x v="6"/>
    <n v="77012.94984123818"/>
    <n v="2502920.869840241"/>
    <n v="42228.242953297959"/>
    <n v="1465320.0304794393"/>
    <n v="93205.167698370657"/>
    <n v="3085091.0508160689"/>
    <n v="46361.842618647999"/>
    <n v="686155.27075599041"/>
    <n v="1987.6704161360558"/>
  </r>
  <r>
    <x v="3"/>
    <x v="0"/>
    <x v="7"/>
    <n v="97653.186527754267"/>
    <n v="3173728.5621520136"/>
    <n v="72432.65421330565"/>
    <n v="2513413.1012017061"/>
    <n v="26047.581873991465"/>
    <n v="862174.96002911753"/>
    <n v="12569.388205470845"/>
    <n v="186026.9454409685"/>
    <n v="83428.586223959675"/>
  </r>
  <r>
    <x v="3"/>
    <x v="0"/>
    <x v="8"/>
    <n v="43515.488504266352"/>
    <n v="1414253.3763886564"/>
    <n v="28908.638090423388"/>
    <n v="1003129.7417376917"/>
    <n v="86609.665312467347"/>
    <n v="2866779.9218426691"/>
    <n v="65820.36953168847"/>
    <n v="974141.46906898939"/>
    <n v="1920.8118285838905"/>
  </r>
  <r>
    <x v="3"/>
    <x v="0"/>
    <x v="9"/>
    <n v="69899.027229790896"/>
    <n v="2271718.384968204"/>
    <n v="63920.073820573431"/>
    <n v="2218026.5615738984"/>
    <n v="21713.759460121782"/>
    <n v="718725.43813003099"/>
    <n v="32675.325040368996"/>
    <n v="483594.81059746118"/>
    <n v="7108.877804555791"/>
  </r>
  <r>
    <x v="3"/>
    <x v="0"/>
    <x v="10"/>
    <n v="27456.316119253632"/>
    <n v="892330.27387574303"/>
    <n v="87408.40196371224"/>
    <n v="3033071.548140815"/>
    <n v="40239.713138895342"/>
    <n v="1331934.5048974359"/>
    <n v="64791.661885566951"/>
    <n v="958916.59590639092"/>
    <n v="62644.807834949534"/>
  </r>
  <r>
    <x v="3"/>
    <x v="0"/>
    <x v="11"/>
    <n v="16903.070729621028"/>
    <n v="549349.79871268338"/>
    <n v="95219.398308421762"/>
    <n v="3304113.1213022354"/>
    <n v="89923.749445069509"/>
    <n v="2976476.106631801"/>
    <n v="74015.235923449829"/>
    <n v="1095425.4916670576"/>
    <n v="31228.266692239769"/>
  </r>
  <r>
    <x v="3"/>
    <x v="1"/>
    <x v="0"/>
    <n v="79747.94173788742"/>
    <n v="2591808.1064813412"/>
    <n v="31267.942589709543"/>
    <n v="1084997.6078629212"/>
    <n v="39357.107005764177"/>
    <n v="1302720.2418907944"/>
    <n v="70383.75774144051"/>
    <n v="1041679.6145733196"/>
    <n v="80958.989614721242"/>
  </r>
  <r>
    <x v="3"/>
    <x v="1"/>
    <x v="1"/>
    <n v="96472.361154833561"/>
    <n v="3135351.7375320909"/>
    <n v="32937.706969781844"/>
    <n v="1142938.4318514301"/>
    <n v="18501.019252306462"/>
    <n v="612383.7372513439"/>
    <n v="30843.586066239081"/>
    <n v="456485.0737803384"/>
    <n v="73328.385238053437"/>
  </r>
  <r>
    <x v="3"/>
    <x v="1"/>
    <x v="2"/>
    <n v="33113.247642718372"/>
    <n v="1076180.548388347"/>
    <n v="14041.527803829167"/>
    <n v="487241.01479287213"/>
    <n v="31809.391483759675"/>
    <n v="1052890.8581124453"/>
    <n v="32264.874701266577"/>
    <n v="477520.14557874535"/>
    <n v="20733.463670809437"/>
  </r>
  <r>
    <x v="3"/>
    <x v="1"/>
    <x v="3"/>
    <n v="92692.333509839635"/>
    <n v="3012500.8390697883"/>
    <n v="24418.133602848102"/>
    <n v="847309.23601882916"/>
    <n v="81434.138676573566"/>
    <n v="2695469.9901945852"/>
    <n v="38177.373080980695"/>
    <n v="565025.12159851426"/>
    <n v="39977.432929087088"/>
  </r>
  <r>
    <x v="3"/>
    <x v="1"/>
    <x v="4"/>
    <n v="64706.177997817751"/>
    <n v="2102950.7849290771"/>
    <n v="11875.456294834807"/>
    <n v="412078.33343076782"/>
    <n v="22360.995692759599"/>
    <n v="740148.95743034279"/>
    <n v="5805.244286314437"/>
    <n v="85917.615437453671"/>
    <n v="50388.163005624498"/>
  </r>
  <r>
    <x v="3"/>
    <x v="1"/>
    <x v="5"/>
    <n v="34418.553981071746"/>
    <n v="1118603.0043848318"/>
    <n v="21779.191581513212"/>
    <n v="755737.94787850848"/>
    <n v="51065.496290562551"/>
    <n v="1690267.9272176204"/>
    <n v="46653.840043291239"/>
    <n v="690476.8326407104"/>
    <n v="90887.697572688601"/>
  </r>
  <r>
    <x v="3"/>
    <x v="1"/>
    <x v="6"/>
    <n v="85818.891560428456"/>
    <n v="2789113.975713925"/>
    <n v="38049.756923576402"/>
    <n v="1320326.5652481013"/>
    <n v="21399.381434646137"/>
    <n v="708319.5254867872"/>
    <n v="72416.372850956439"/>
    <n v="1071762.3181941553"/>
    <n v="56377.444336351014"/>
  </r>
  <r>
    <x v="3"/>
    <x v="1"/>
    <x v="7"/>
    <n v="57438.488293010494"/>
    <n v="1866750.8695228409"/>
    <n v="25281.817632277758"/>
    <n v="877279.07184003829"/>
    <n v="74496.427538729171"/>
    <n v="2465831.7515319358"/>
    <n v="32972.812453351471"/>
    <n v="487997.62430960179"/>
    <n v="81107.182576677922"/>
  </r>
  <r>
    <x v="3"/>
    <x v="1"/>
    <x v="8"/>
    <n v="82627.176451732506"/>
    <n v="2685383.2346813064"/>
    <n v="84423.327986821168"/>
    <n v="2929489.4811426946"/>
    <n v="24350.41022623513"/>
    <n v="805998.57848838286"/>
    <n v="36165.77850378635"/>
    <n v="535253.52185603802"/>
    <n v="93699.506437944743"/>
  </r>
  <r>
    <x v="3"/>
    <x v="1"/>
    <x v="9"/>
    <n v="51157.751115585481"/>
    <n v="1662626.9112565282"/>
    <n v="87578.66027014915"/>
    <n v="3038979.5113741755"/>
    <n v="93270.073152846773"/>
    <n v="3087239.4213592284"/>
    <n v="82159.748048418027"/>
    <n v="1215964.2711165869"/>
    <n v="43484.756815400702"/>
  </r>
  <r>
    <x v="3"/>
    <x v="1"/>
    <x v="10"/>
    <n v="68322.994548715345"/>
    <n v="2220497.3228332489"/>
    <n v="77053.31295498315"/>
    <n v="2673749.9595379154"/>
    <n v="96122.832429327871"/>
    <n v="3181665.7534107529"/>
    <n v="95925.670943101548"/>
    <n v="1419699.929957903"/>
    <n v="65822.827657072441"/>
  </r>
  <r>
    <x v="3"/>
    <x v="1"/>
    <x v="11"/>
    <n v="47608.700021807002"/>
    <n v="1547282.7507087276"/>
    <n v="19872.494137308327"/>
    <n v="689575.54656459903"/>
    <n v="77891.375396734293"/>
    <n v="2578204.5256319051"/>
    <n v="37935.814648799314"/>
    <n v="561450.05680222984"/>
    <n v="97953.547644418941"/>
  </r>
  <r>
    <x v="3"/>
    <x v="4"/>
    <x v="0"/>
    <n v="85873.671757747623"/>
    <n v="2790894.3321267976"/>
    <n v="73075.738062201315"/>
    <n v="2535728.1107583856"/>
    <n v="37581.633113698568"/>
    <n v="1243952.0560634227"/>
    <n v="20908.811352534973"/>
    <n v="309450.40801751759"/>
    <n v="44275.984052983942"/>
  </r>
  <r>
    <x v="3"/>
    <x v="4"/>
    <x v="1"/>
    <n v="878.66674504716298"/>
    <n v="28556.669214032798"/>
    <n v="99917.718406055777"/>
    <n v="3467144.8286901359"/>
    <n v="71442.686672176569"/>
    <n v="2364752.9288490447"/>
    <n v="28344.935004001036"/>
    <n v="419505.03805921535"/>
    <n v="175.72861564841836"/>
  </r>
  <r>
    <x v="3"/>
    <x v="4"/>
    <x v="2"/>
    <n v="13081.42936756258"/>
    <n v="425146.45444578381"/>
    <n v="45464.249806343374"/>
    <n v="1577609.4682801152"/>
    <n v="58263.165929035633"/>
    <n v="1928510.7922510796"/>
    <n v="9460.6681214168384"/>
    <n v="140017.8881969692"/>
    <n v="24026.220909973163"/>
  </r>
  <r>
    <x v="3"/>
    <x v="4"/>
    <x v="3"/>
    <n v="12256.001851709985"/>
    <n v="398320.06018057454"/>
    <n v="35949.212123907339"/>
    <n v="1247437.6606995848"/>
    <n v="83484.548673935802"/>
    <n v="2763338.5611072751"/>
    <n v="13620.527016398943"/>
    <n v="201583.79984270435"/>
    <n v="92678.502038087303"/>
  </r>
  <r>
    <x v="3"/>
    <x v="4"/>
    <x v="4"/>
    <n v="85922.16066195954"/>
    <n v="2792470.2215136848"/>
    <n v="53098.733422949641"/>
    <n v="1842526.0497763527"/>
    <n v="87353.122844534024"/>
    <n v="2891388.3661540765"/>
    <n v="55942.450438108935"/>
    <n v="827948.26648401225"/>
    <n v="21342.137307859466"/>
  </r>
  <r>
    <x v="3"/>
    <x v="4"/>
    <x v="5"/>
    <n v="82281.888082518955"/>
    <n v="2674161.3626818662"/>
    <n v="37416.06401451151"/>
    <n v="1298337.4213035495"/>
    <n v="20482.14430892975"/>
    <n v="677958.97662557475"/>
    <n v="91203.952375017048"/>
    <n v="1349818.4951502525"/>
    <n v="59925.383002760849"/>
  </r>
  <r>
    <x v="3"/>
    <x v="4"/>
    <x v="6"/>
    <n v="24932.713588742063"/>
    <n v="810313.19163411704"/>
    <n v="17988.478982461987"/>
    <n v="624200.22069143096"/>
    <n v="71084.275871497215"/>
    <n v="2352889.5313465581"/>
    <n v="9770.8004801737461"/>
    <n v="144607.84710657145"/>
    <n v="82290.552748631831"/>
  </r>
  <r>
    <x v="3"/>
    <x v="4"/>
    <x v="7"/>
    <n v="36683.871479393092"/>
    <n v="1192225.8230802754"/>
    <n v="54730.472048286196"/>
    <n v="1899147.3800755311"/>
    <n v="71034.352547128088"/>
    <n v="2351237.0693099396"/>
    <n v="43763.623630433358"/>
    <n v="647701.62973041378"/>
    <n v="21852.505321853954"/>
  </r>
  <r>
    <x v="3"/>
    <x v="4"/>
    <x v="8"/>
    <n v="74859.079980071212"/>
    <n v="2432920.0993523146"/>
    <n v="17539.060828918908"/>
    <n v="608605.41076348617"/>
    <n v="73393.476704230881"/>
    <n v="2429324.0789100421"/>
    <n v="44188.0380313286"/>
    <n v="653982.96286366333"/>
    <n v="72142.617179803026"/>
  </r>
  <r>
    <x v="3"/>
    <x v="4"/>
    <x v="9"/>
    <n v="64366.89863840105"/>
    <n v="2091924.2057480342"/>
    <n v="9145.1427200991857"/>
    <n v="317336.45238744176"/>
    <n v="85052.077595135765"/>
    <n v="2815223.7683989941"/>
    <n v="48007.823217477839"/>
    <n v="710515.78361867205"/>
    <n v="23475.202424936182"/>
  </r>
  <r>
    <x v="3"/>
    <x v="4"/>
    <x v="10"/>
    <n v="86743.995793969661"/>
    <n v="2819179.8633040139"/>
    <n v="70840.639636291497"/>
    <n v="2458170.1953793149"/>
    <n v="78096.169368335948"/>
    <n v="2584983.2060919199"/>
    <n v="64127.122283801997"/>
    <n v="949081.40980026964"/>
    <n v="81290.873996839669"/>
  </r>
  <r>
    <x v="3"/>
    <x v="4"/>
    <x v="11"/>
    <n v="57128.126488264199"/>
    <n v="1856664.1108685865"/>
    <n v="88370.769023127272"/>
    <n v="3066465.6851025168"/>
    <n v="61388.105656401684"/>
    <n v="2031946.2972268958"/>
    <n v="48346.779588153535"/>
    <n v="715532.33790467237"/>
    <n v="90653.804231208735"/>
  </r>
  <r>
    <x v="4"/>
    <x v="2"/>
    <x v="0"/>
    <n v="82146.998712656976"/>
    <n v="2669777.4581613517"/>
    <n v="34968.783955807507"/>
    <n v="1213416.8032665206"/>
    <n v="24961.330314262363"/>
    <n v="826220.03340208426"/>
    <n v="5985.1135495014751"/>
    <n v="88579.680532621831"/>
    <n v="94566.085276047408"/>
  </r>
  <r>
    <x v="4"/>
    <x v="2"/>
    <x v="1"/>
    <n v="74266.64002298603"/>
    <n v="2413665.8007470458"/>
    <n v="56645.364262005656"/>
    <n v="1965594.1398915965"/>
    <n v="99308.540989408968"/>
    <n v="3287112.7067494369"/>
    <n v="15221.425877808226"/>
    <n v="225277.10299156175"/>
    <n v="98630.197194195644"/>
  </r>
  <r>
    <x v="4"/>
    <x v="2"/>
    <x v="2"/>
    <n v="45864.631179713244"/>
    <n v="1490600.5133406804"/>
    <n v="92132.222076195161"/>
    <n v="3196988.1060439725"/>
    <n v="16779.927215114833"/>
    <n v="555415.59082030097"/>
    <n v="1555.5904668571818"/>
    <n v="23022.738909486292"/>
    <n v="81957.376645124241"/>
  </r>
  <r>
    <x v="4"/>
    <x v="2"/>
    <x v="3"/>
    <n v="31138.651080654479"/>
    <n v="1012006.1601212706"/>
    <n v="85769.623587030626"/>
    <n v="2976205.9384699631"/>
    <n v="38457.8699166773"/>
    <n v="1272955.4942420188"/>
    <n v="93640.583248534662"/>
    <n v="1385880.632078313"/>
    <n v="3903.5863425988969"/>
  </r>
  <r>
    <x v="4"/>
    <x v="2"/>
    <x v="4"/>
    <n v="46849.476737133569"/>
    <n v="1522607.9939568411"/>
    <n v="5974.8900533803881"/>
    <n v="207328.68485229948"/>
    <n v="32674.606256554027"/>
    <n v="1081529.4670919382"/>
    <n v="36817.619480083507"/>
    <n v="544900.76830523589"/>
    <n v="81754.379767338876"/>
  </r>
  <r>
    <x v="4"/>
    <x v="2"/>
    <x v="5"/>
    <n v="43038.801700533368"/>
    <n v="1398761.0552673345"/>
    <n v="97942.983298276173"/>
    <n v="3398621.5204501837"/>
    <n v="25406.754771186079"/>
    <n v="840963.58292625926"/>
    <n v="69619.296911550133"/>
    <n v="1030365.5942909421"/>
    <n v="97500.220028828393"/>
  </r>
  <r>
    <x v="4"/>
    <x v="2"/>
    <x v="6"/>
    <n v="58973.691235760605"/>
    <n v="1916644.9651622197"/>
    <n v="24687.126608173683"/>
    <n v="856643.29330362682"/>
    <n v="51469.050515637275"/>
    <n v="1703625.5720675939"/>
    <n v="57273.078415050462"/>
    <n v="847641.56054274691"/>
    <n v="45264.41024283506"/>
  </r>
  <r>
    <x v="4"/>
    <x v="2"/>
    <x v="7"/>
    <n v="35745.272922709395"/>
    <n v="1161721.3699880554"/>
    <n v="67909.674249484393"/>
    <n v="2356465.6964571085"/>
    <n v="61068.548393632962"/>
    <n v="2021368.9518292511"/>
    <n v="80032.469975224405"/>
    <n v="1184480.5556333212"/>
    <n v="11311.684474452155"/>
  </r>
  <r>
    <x v="4"/>
    <x v="2"/>
    <x v="8"/>
    <n v="59822.805930329174"/>
    <n v="1944241.1927356981"/>
    <n v="8259.7882714569241"/>
    <n v="286614.65301955526"/>
    <n v="11952.868348941625"/>
    <n v="395639.94234996784"/>
    <n v="89630.004185028345"/>
    <n v="1326524.0619384195"/>
    <n v="76624.596752978265"/>
  </r>
  <r>
    <x v="4"/>
    <x v="2"/>
    <x v="9"/>
    <n v="65246.95964203644"/>
    <n v="2120526.1883661845"/>
    <n v="93020.185049190928"/>
    <n v="3227800.4212069255"/>
    <n v="38982.565566162499"/>
    <n v="1290322.9202399787"/>
    <n v="46772.605417997991"/>
    <n v="692234.56018637028"/>
    <n v="22072.055161064309"/>
  </r>
  <r>
    <x v="4"/>
    <x v="2"/>
    <x v="10"/>
    <n v="60482.567216678617"/>
    <n v="1965683.434542055"/>
    <n v="58148.880426962649"/>
    <n v="2017766.150815604"/>
    <n v="51120.935959697854"/>
    <n v="1692102.980265999"/>
    <n v="14241.271818415569"/>
    <n v="210770.82291255044"/>
    <n v="27672.40265296066"/>
  </r>
  <r>
    <x v="4"/>
    <x v="2"/>
    <x v="11"/>
    <n v="63068.989944650319"/>
    <n v="2049742.1732011354"/>
    <n v="37296.585209456978"/>
    <n v="1294191.5067681572"/>
    <n v="80214.579371046639"/>
    <n v="2655102.5771816438"/>
    <n v="41594.931113380218"/>
    <n v="615604.98047802725"/>
    <n v="13588.686330707811"/>
  </r>
  <r>
    <x v="4"/>
    <x v="3"/>
    <x v="0"/>
    <n v="58695.958175420557"/>
    <n v="1907618.6407011682"/>
    <n v="79715.826057610044"/>
    <n v="2766139.1641990687"/>
    <n v="27422.522949865113"/>
    <n v="907685.50964053534"/>
    <n v="81256.731802794442"/>
    <n v="1202599.6306813578"/>
    <n v="32296.689598350582"/>
  </r>
  <r>
    <x v="4"/>
    <x v="3"/>
    <x v="1"/>
    <n v="47470.793787930554"/>
    <n v="1542800.798107743"/>
    <n v="5379.1552763967966"/>
    <n v="186656.68809096885"/>
    <n v="77878.017330119779"/>
    <n v="2577762.3736269646"/>
    <n v="93505.592968765763"/>
    <n v="1383882.7759377332"/>
    <n v="30541.646125331747"/>
  </r>
  <r>
    <x v="4"/>
    <x v="3"/>
    <x v="2"/>
    <n v="19724.90157840394"/>
    <n v="641059.30129812809"/>
    <n v="72485.608000889799"/>
    <n v="2515250.5976308761"/>
    <n v="41733.917938179256"/>
    <n v="1381392.6837537335"/>
    <n v="25801.669073155852"/>
    <n v="381864.70228270662"/>
    <n v="39601.94847893891"/>
  </r>
  <r>
    <x v="4"/>
    <x v="3"/>
    <x v="3"/>
    <n v="51332.400527177888"/>
    <n v="1668303.0171332813"/>
    <n v="4022.2137650331447"/>
    <n v="139570.81764665013"/>
    <n v="49618.862308801079"/>
    <n v="1642384.3424213158"/>
    <n v="33997.371183403076"/>
    <n v="503161.09351436555"/>
    <n v="49384.664962379313"/>
  </r>
  <r>
    <x v="4"/>
    <x v="3"/>
    <x v="4"/>
    <n v="64724.185878061136"/>
    <n v="2103536.0410369867"/>
    <n v="267.22509962046058"/>
    <n v="9272.7109568299838"/>
    <n v="32569.271305272374"/>
    <n v="1078042.8802045155"/>
    <n v="76499.687999530317"/>
    <n v="1132195.3823930488"/>
    <n v="35227.384746608506"/>
  </r>
  <r>
    <x v="4"/>
    <x v="3"/>
    <x v="5"/>
    <n v="5764.8346051175749"/>
    <n v="187357.12466632118"/>
    <n v="30223.343772583401"/>
    <n v="1048750.0289086441"/>
    <n v="66901.581502129295"/>
    <n v="2214442.3477204796"/>
    <n v="11351.764323570223"/>
    <n v="168006.11198883932"/>
    <n v="27339.32996148567"/>
  </r>
  <r>
    <x v="4"/>
    <x v="3"/>
    <x v="6"/>
    <n v="37391.840216379227"/>
    <n v="1215234.8070323248"/>
    <n v="9152.1099791820216"/>
    <n v="317578.21627761616"/>
    <n v="70787.842459942214"/>
    <n v="2343077.5854240875"/>
    <n v="78408.646562989539"/>
    <n v="1160447.9691322453"/>
    <n v="14094.830040002093"/>
  </r>
  <r>
    <x v="4"/>
    <x v="3"/>
    <x v="7"/>
    <n v="84014.489468384505"/>
    <n v="2730470.9077224964"/>
    <n v="69422.354349252782"/>
    <n v="2408955.6959190718"/>
    <n v="29556.581201063236"/>
    <n v="978322.83775519312"/>
    <n v="85851.598537241109"/>
    <n v="1270603.6583511685"/>
    <n v="21341.182622141729"/>
  </r>
  <r>
    <x v="4"/>
    <x v="3"/>
    <x v="8"/>
    <n v="19403.620891315797"/>
    <n v="630617.67896776344"/>
    <n v="27963.32264353456"/>
    <n v="970327.29573064938"/>
    <n v="99136.330024880153"/>
    <n v="3281412.5238235332"/>
    <n v="54118.381357546888"/>
    <n v="800952.04409169394"/>
    <n v="31644.207630093548"/>
  </r>
  <r>
    <x v="4"/>
    <x v="3"/>
    <x v="9"/>
    <n v="75108.708446234275"/>
    <n v="2441033.024502614"/>
    <n v="30707.35269885655"/>
    <n v="1065545.1386503223"/>
    <n v="86911.165530872458"/>
    <n v="2876759.5790718785"/>
    <n v="60667.038494355627"/>
    <n v="897872.16971646331"/>
    <n v="83156.833336718788"/>
  </r>
  <r>
    <x v="4"/>
    <x v="3"/>
    <x v="10"/>
    <n v="32609.603310547896"/>
    <n v="1059812.1075928067"/>
    <n v="19645.083389643802"/>
    <n v="681684.39362063992"/>
    <n v="18829.517683749018"/>
    <n v="623257.03533209255"/>
    <n v="92392.81083740847"/>
    <n v="1367413.6003936455"/>
    <n v="11287.171218277914"/>
  </r>
  <r>
    <x v="4"/>
    <x v="3"/>
    <x v="11"/>
    <n v="43283.532967807958"/>
    <n v="1406714.8214537585"/>
    <n v="36690.820687855106"/>
    <n v="1273171.4778685723"/>
    <n v="33285.758695307675"/>
    <n v="1101758.6128146842"/>
    <n v="35924.676483446485"/>
    <n v="531685.21195500798"/>
    <n v="88040.402105492685"/>
  </r>
  <r>
    <x v="4"/>
    <x v="0"/>
    <x v="0"/>
    <n v="12956.67794990163"/>
    <n v="421092.033371803"/>
    <n v="75264.704494152189"/>
    <n v="2611685.2459470811"/>
    <n v="62365.893246897853"/>
    <n v="2064311.066472319"/>
    <n v="13267.452947096981"/>
    <n v="196358.30361703533"/>
    <n v="4643.1781501265032"/>
  </r>
  <r>
    <x v="4"/>
    <x v="0"/>
    <x v="1"/>
    <n v="98555.199999203163"/>
    <n v="3203043.9999741027"/>
    <n v="91434.116583050156"/>
    <n v="3172763.8454318405"/>
    <n v="13802.909718529554"/>
    <n v="456876.31168332824"/>
    <n v="88571.017079519967"/>
    <n v="1310851.0527768955"/>
    <n v="88363.734033610366"/>
  </r>
  <r>
    <x v="4"/>
    <x v="0"/>
    <x v="2"/>
    <n v="54074.453606596377"/>
    <n v="1757419.7422143822"/>
    <n v="33803.304362354247"/>
    <n v="1172974.6613736926"/>
    <n v="26191.969534971184"/>
    <n v="866954.19160754618"/>
    <n v="20502.473013874001"/>
    <n v="303436.60060533526"/>
    <n v="65175.776388545484"/>
  </r>
  <r>
    <x v="4"/>
    <x v="0"/>
    <x v="3"/>
    <n v="93562.968033161262"/>
    <n v="3040796.4610777409"/>
    <n v="37335.657280845189"/>
    <n v="1295547.3076453281"/>
    <n v="37862.544636245584"/>
    <n v="1253250.227459729"/>
    <n v="95414.888188577184"/>
    <n v="1412140.3451909423"/>
    <n v="23790.648000286961"/>
  </r>
  <r>
    <x v="4"/>
    <x v="0"/>
    <x v="4"/>
    <n v="85515.112838083325"/>
    <n v="2779241.1672377079"/>
    <n v="99117.010437745092"/>
    <n v="3439360.2621897548"/>
    <n v="30653.781746035245"/>
    <n v="1014640.1757937666"/>
    <n v="44185.042861536473"/>
    <n v="653938.63435073977"/>
    <n v="29209.966699101053"/>
  </r>
  <r>
    <x v="4"/>
    <x v="0"/>
    <x v="5"/>
    <n v="15833.359081648701"/>
    <n v="514584.17015358282"/>
    <n v="8648.5759715005934"/>
    <n v="300105.58621107059"/>
    <n v="6324.3743358701868"/>
    <n v="209336.79051730319"/>
    <n v="71886.074874627098"/>
    <n v="1063913.908144481"/>
    <n v="13803.502125769252"/>
  </r>
  <r>
    <x v="4"/>
    <x v="0"/>
    <x v="6"/>
    <n v="53679.193224053233"/>
    <n v="1744573.7797817301"/>
    <n v="10328.514241617358"/>
    <n v="358399.44418412237"/>
    <n v="9.7246585064270086"/>
    <n v="321.88619656273397"/>
    <n v="83272.317687873627"/>
    <n v="1232430.3017805298"/>
    <n v="7990.1149590862915"/>
  </r>
  <r>
    <x v="4"/>
    <x v="0"/>
    <x v="7"/>
    <n v="53502.521065344445"/>
    <n v="1738831.9346236945"/>
    <n v="24440.03058020414"/>
    <n v="848069.06113308377"/>
    <n v="77293.756197709314"/>
    <n v="2558423.3301441786"/>
    <n v="73597.658479747668"/>
    <n v="1089245.3455002655"/>
    <n v="78150.979865599773"/>
  </r>
  <r>
    <x v="4"/>
    <x v="0"/>
    <x v="8"/>
    <n v="62289.363149779187"/>
    <n v="2024404.3023678237"/>
    <n v="64910.812440734655"/>
    <n v="2252405.1916934927"/>
    <n v="30380.4124321825"/>
    <n v="1005591.6515052408"/>
    <n v="67531.587181879309"/>
    <n v="999467.49029181385"/>
    <n v="63367.187831496631"/>
  </r>
  <r>
    <x v="4"/>
    <x v="0"/>
    <x v="9"/>
    <n v="9272.5981835734765"/>
    <n v="301359.44096613798"/>
    <n v="30018.480243441893"/>
    <n v="1041641.2644474338"/>
    <n v="77190.164230639304"/>
    <n v="2554994.4360341611"/>
    <n v="12468.226166756502"/>
    <n v="184529.74726799622"/>
    <n v="54690.569915584827"/>
  </r>
  <r>
    <x v="4"/>
    <x v="0"/>
    <x v="10"/>
    <n v="6139.7677628347801"/>
    <n v="199542.45229213036"/>
    <n v="48367.905272002667"/>
    <n v="1678366.3129384927"/>
    <n v="99504.537503869156"/>
    <n v="3293600.1913780691"/>
    <n v="1215.6325385939915"/>
    <n v="17991.361571191075"/>
    <n v="78970.932103995845"/>
  </r>
  <r>
    <x v="4"/>
    <x v="0"/>
    <x v="11"/>
    <n v="47776.091030659583"/>
    <n v="1552722.9584964365"/>
    <n v="80257.613931313288"/>
    <n v="2784939.2034165715"/>
    <n v="58259.462787819284"/>
    <n v="1928388.2182768183"/>
    <n v="57949.935400696049"/>
    <n v="857659.04393030156"/>
    <n v="71133.780327506829"/>
  </r>
  <r>
    <x v="4"/>
    <x v="1"/>
    <x v="0"/>
    <n v="311.03116341565374"/>
    <n v="10108.512811008746"/>
    <n v="29752.445496016022"/>
    <n v="1032409.8587117561"/>
    <n v="65497.319272947527"/>
    <n v="2167961.2679345631"/>
    <n v="68829.613533467695"/>
    <n v="1018678.280295322"/>
    <n v="97753.454513453151"/>
  </r>
  <r>
    <x v="4"/>
    <x v="1"/>
    <x v="1"/>
    <n v="11615.615043489492"/>
    <n v="377507.48891340848"/>
    <n v="33737.434810369152"/>
    <n v="1170688.9879198098"/>
    <n v="63193.532404241058"/>
    <n v="2091705.9225803791"/>
    <n v="52883.947041833613"/>
    <n v="782682.41621913749"/>
    <n v="52191.099956458944"/>
  </r>
  <r>
    <x v="4"/>
    <x v="1"/>
    <x v="2"/>
    <n v="86343.306225134336"/>
    <n v="2806157.4523168658"/>
    <n v="60975.103829912201"/>
    <n v="2115836.1028979537"/>
    <n v="28335.366706161989"/>
    <n v="937900.63797396189"/>
    <n v="98660.118559465744"/>
    <n v="1460169.7546800931"/>
    <n v="40905.410194998534"/>
  </r>
  <r>
    <x v="4"/>
    <x v="1"/>
    <x v="3"/>
    <n v="60805.652262108932"/>
    <n v="1976183.6985185402"/>
    <n v="34067.806156981394"/>
    <n v="1182152.8736472544"/>
    <n v="4551.8833578386038"/>
    <n v="150667.3391444578"/>
    <n v="59419.164339456664"/>
    <n v="879403.63222395862"/>
    <n v="8886.0104054847343"/>
  </r>
  <r>
    <x v="4"/>
    <x v="1"/>
    <x v="4"/>
    <n v="86532.082106045753"/>
    <n v="2812292.6684464868"/>
    <n v="85571.375897682316"/>
    <n v="2969326.7436495768"/>
    <n v="32643.233160303465"/>
    <n v="1080491.0176060447"/>
    <n v="40799.300825192338"/>
    <n v="603829.65221284667"/>
    <n v="34101.878554985313"/>
  </r>
  <r>
    <x v="4"/>
    <x v="1"/>
    <x v="5"/>
    <n v="15683.968459689946"/>
    <n v="509728.97493992327"/>
    <n v="81722.077243040898"/>
    <n v="2835756.0803335193"/>
    <n v="19158.763678809755"/>
    <n v="634155.07776860287"/>
    <n v="43275.25759236345"/>
    <n v="640473.81236697908"/>
    <n v="45805.983703344347"/>
  </r>
  <r>
    <x v="4"/>
    <x v="1"/>
    <x v="6"/>
    <n v="76526.511531458673"/>
    <n v="2487111.6247724066"/>
    <n v="26936.787656965167"/>
    <n v="934706.53169669141"/>
    <n v="97606.96506032921"/>
    <n v="3230790.543496897"/>
    <n v="23864.906951412268"/>
    <n v="353200.62288090156"/>
    <n v="46623.577028344851"/>
  </r>
  <r>
    <x v="4"/>
    <x v="1"/>
    <x v="7"/>
    <n v="49397.879986878987"/>
    <n v="1605431.099573567"/>
    <n v="80409.081692010688"/>
    <n v="2790195.134712771"/>
    <n v="39493.580689775597"/>
    <n v="1307237.5208315724"/>
    <n v="52177.257295713229"/>
    <n v="772223.40797655587"/>
    <n v="35248.751315824331"/>
  </r>
  <r>
    <x v="4"/>
    <x v="1"/>
    <x v="8"/>
    <n v="67021.329996074026"/>
    <n v="2178193.2248724056"/>
    <n v="3054.3128238745167"/>
    <n v="105984.65498844573"/>
    <n v="9949.4840375898166"/>
    <n v="329327.92164422292"/>
    <n v="98853.009534225814"/>
    <n v="1463024.5411065421"/>
    <n v="46846.466334494806"/>
  </r>
  <r>
    <x v="4"/>
    <x v="1"/>
    <x v="9"/>
    <n v="30978.328188079042"/>
    <n v="1006795.6661125688"/>
    <n v="42551.261798158535"/>
    <n v="1476528.7843961013"/>
    <n v="38234.440758080047"/>
    <n v="1265559.9890924497"/>
    <n v="33814.094201750377"/>
    <n v="500448.59418590559"/>
    <n v="18043.803347609755"/>
  </r>
  <r>
    <x v="4"/>
    <x v="1"/>
    <x v="10"/>
    <n v="29965.378911572581"/>
    <n v="973874.81462610886"/>
    <n v="68679.774269122077"/>
    <n v="2383188.1671385365"/>
    <n v="34103.354980728553"/>
    <n v="1128821.0498621152"/>
    <n v="90818.522631889035"/>
    <n v="1344114.1349519577"/>
    <n v="13008.981862869006"/>
  </r>
  <r>
    <x v="4"/>
    <x v="1"/>
    <x v="11"/>
    <n v="92623.649547817244"/>
    <n v="3010268.6103040604"/>
    <n v="36807.197334942954"/>
    <n v="1277209.7475225206"/>
    <n v="56234.196358519075"/>
    <n v="1861351.8994669814"/>
    <n v="94997.096254522025"/>
    <n v="1405957.0245669261"/>
    <n v="62919.481038616766"/>
  </r>
  <r>
    <x v="4"/>
    <x v="4"/>
    <x v="0"/>
    <n v="22256.36641939628"/>
    <n v="723331.90863037913"/>
    <n v="21608.950445042319"/>
    <n v="749830.58044296852"/>
    <n v="17913.895852662332"/>
    <n v="592949.95272312325"/>
    <n v="61123.320180439092"/>
    <n v="904625.13867049862"/>
    <n v="71280.506496843576"/>
  </r>
  <r>
    <x v="4"/>
    <x v="4"/>
    <x v="1"/>
    <n v="95191.052386238734"/>
    <n v="3093709.2025527591"/>
    <n v="74063.147734665428"/>
    <n v="2569991.2263928908"/>
    <n v="32446.648289920089"/>
    <n v="1073984.058396355"/>
    <n v="56925.129609727242"/>
    <n v="842491.91822396324"/>
    <n v="84483.1883281677"/>
  </r>
  <r>
    <x v="4"/>
    <x v="4"/>
    <x v="2"/>
    <n v="10623.996384177948"/>
    <n v="345279.88248578331"/>
    <n v="37563.122669031582"/>
    <n v="1303440.356615396"/>
    <n v="64680.259967091559"/>
    <n v="2140916.6049107308"/>
    <n v="9554.0297535279587"/>
    <n v="141399.64035221378"/>
    <n v="97916.803477909736"/>
  </r>
  <r>
    <x v="4"/>
    <x v="4"/>
    <x v="3"/>
    <n v="42206.504173900874"/>
    <n v="1371711.3856517784"/>
    <n v="20644.104810512687"/>
    <n v="716350.43692479027"/>
    <n v="84047.421644061236"/>
    <n v="2781969.6564184269"/>
    <n v="86811.701460213822"/>
    <n v="1284813.1816111647"/>
    <n v="62920.391391164354"/>
  </r>
  <r>
    <x v="4"/>
    <x v="4"/>
    <x v="4"/>
    <n v="6221.9248698408664"/>
    <n v="202212.55826982815"/>
    <n v="96809.616100887768"/>
    <n v="3359293.6787008056"/>
    <n v="51148.180196230132"/>
    <n v="1693004.7644952175"/>
    <n v="65684.974893516308"/>
    <n v="972137.62842404144"/>
    <n v="69636.505279786506"/>
  </r>
  <r>
    <x v="4"/>
    <x v="4"/>
    <x v="5"/>
    <n v="63510.198458703046"/>
    <n v="2064081.4499078491"/>
    <n v="93582.915914372585"/>
    <n v="3247327.1822287291"/>
    <n v="43352.778422951189"/>
    <n v="1434976.9657996844"/>
    <n v="82327.844078436785"/>
    <n v="1218452.0923608644"/>
    <n v="24424.723578117646"/>
  </r>
  <r>
    <x v="4"/>
    <x v="4"/>
    <x v="6"/>
    <n v="66801.634615485556"/>
    <n v="2171053.1250032806"/>
    <n v="33601.347122436666"/>
    <n v="1165966.7451485523"/>
    <n v="98796.294637705796"/>
    <n v="3270157.352508062"/>
    <n v="52339.502666073167"/>
    <n v="774624.63945788296"/>
    <n v="33636.299114643451"/>
  </r>
  <r>
    <x v="4"/>
    <x v="4"/>
    <x v="7"/>
    <n v="43875.648328976058"/>
    <n v="1425958.570691722"/>
    <n v="40732.99266189737"/>
    <n v="1413434.8453678389"/>
    <n v="1647.191147251903"/>
    <n v="54522.026974037988"/>
    <n v="49297.855772393741"/>
    <n v="729608.2654314274"/>
    <n v="31960.512708406408"/>
  </r>
  <r>
    <x v="4"/>
    <x v="4"/>
    <x v="8"/>
    <n v="34581.207581983341"/>
    <n v="1123889.2464144586"/>
    <n v="19834.911405056122"/>
    <n v="688271.42575544748"/>
    <n v="90634.056179047999"/>
    <n v="2999987.2595264888"/>
    <n v="10480.042057578954"/>
    <n v="155104.62245216852"/>
    <n v="17453.642431996075"/>
  </r>
  <r>
    <x v="4"/>
    <x v="4"/>
    <x v="9"/>
    <n v="98153.597009202756"/>
    <n v="3189991.9027990894"/>
    <n v="1882.2165587540351"/>
    <n v="65312.914588765023"/>
    <n v="98322.017813244369"/>
    <n v="3254458.7896183887"/>
    <n v="43786.808281319434"/>
    <n v="648044.76256352768"/>
    <n v="57947.500559741195"/>
  </r>
  <r>
    <x v="4"/>
    <x v="4"/>
    <x v="10"/>
    <n v="34017.225928176362"/>
    <n v="1105559.8426657317"/>
    <n v="81615.366285542172"/>
    <n v="2832053.2101083137"/>
    <n v="11011.687735373111"/>
    <n v="364486.86404084996"/>
    <n v="22559.780879298931"/>
    <n v="333884.75701362418"/>
    <n v="24820.556520167382"/>
  </r>
  <r>
    <x v="4"/>
    <x v="4"/>
    <x v="11"/>
    <n v="95086.83594268978"/>
    <n v="3090322.1681374176"/>
    <n v="11092.698660011258"/>
    <n v="384916.64350239065"/>
    <n v="91256.57427634843"/>
    <n v="3020592.6085471334"/>
    <n v="2444.9537697001533"/>
    <n v="36185.315791562272"/>
    <n v="67763.472420745355"/>
  </r>
  <r>
    <x v="5"/>
    <x v="2"/>
    <x v="0"/>
    <n v="25238.238746420415"/>
    <n v="820242.75925866351"/>
    <n v="30181.106708689222"/>
    <n v="1047284.402791516"/>
    <n v="17516.53290398193"/>
    <n v="579797.23912180192"/>
    <n v="56563.202495172845"/>
    <n v="837135.39692855813"/>
    <n v="26874.602718123129"/>
  </r>
  <r>
    <x v="5"/>
    <x v="2"/>
    <x v="1"/>
    <n v="7868.3167642799808"/>
    <n v="255720.29483909937"/>
    <n v="69955.738140494752"/>
    <n v="2427464.1134751681"/>
    <n v="553.42888955342005"/>
    <n v="18318.496244218204"/>
    <n v="87277.268930671111"/>
    <n v="1291703.5801739325"/>
    <n v="93550.25348180841"/>
  </r>
  <r>
    <x v="5"/>
    <x v="2"/>
    <x v="2"/>
    <n v="58243.184921889559"/>
    <n v="1892903.5099614107"/>
    <n v="83292.595554122236"/>
    <n v="2890253.0657280418"/>
    <n v="25021.798718950249"/>
    <n v="828221.53759725334"/>
    <n v="72648.293855810101"/>
    <n v="1075194.7490659896"/>
    <n v="4670.0271935856681"/>
  </r>
  <r>
    <x v="5"/>
    <x v="2"/>
    <x v="3"/>
    <n v="81379.899761085166"/>
    <n v="2644846.742235268"/>
    <n v="26301.143832834274"/>
    <n v="912649.69099934935"/>
    <n v="26236.852629791694"/>
    <n v="868439.82204610517"/>
    <n v="38327.35974796502"/>
    <n v="567244.92426988226"/>
    <n v="88948.669899682107"/>
  </r>
  <r>
    <x v="5"/>
    <x v="2"/>
    <x v="4"/>
    <n v="76971.165977714569"/>
    <n v="2501562.8942757235"/>
    <n v="69241.173225666993"/>
    <n v="2402668.710930645"/>
    <n v="70210.470590410099"/>
    <n v="2323966.5765425744"/>
    <n v="20078.743033239531"/>
    <n v="297165.39689194504"/>
    <n v="38027.620334052124"/>
  </r>
  <r>
    <x v="5"/>
    <x v="2"/>
    <x v="5"/>
    <n v="4687.1179282339863"/>
    <n v="152331.33266760455"/>
    <n v="45758.01698894595"/>
    <n v="1587803.1895164247"/>
    <n v="75675.243425297638"/>
    <n v="2504850.5573773519"/>
    <n v="16951.069412478137"/>
    <n v="250875.82730467644"/>
    <n v="63248.681852637477"/>
  </r>
  <r>
    <x v="5"/>
    <x v="2"/>
    <x v="6"/>
    <n v="22433.232325458852"/>
    <n v="729080.05057741271"/>
    <n v="5787.5036113950955"/>
    <n v="200826.37531540982"/>
    <n v="94818.110976027543"/>
    <n v="3138479.473306512"/>
    <n v="39908.769390156027"/>
    <n v="590649.78697430925"/>
    <n v="4832.6948042077929"/>
  </r>
  <r>
    <x v="5"/>
    <x v="2"/>
    <x v="7"/>
    <n v="69750.100415295019"/>
    <n v="2266878.2634970881"/>
    <n v="84026.7635460116"/>
    <n v="2915728.6950466027"/>
    <n v="21130.452524131317"/>
    <n v="699417.97854874667"/>
    <n v="59885.498128476713"/>
    <n v="886305.37230145535"/>
    <n v="19103.525941240794"/>
  </r>
  <r>
    <x v="5"/>
    <x v="2"/>
    <x v="8"/>
    <n v="6399.3830896098116"/>
    <n v="207979.95041231887"/>
    <n v="59203.588689756158"/>
    <n v="2054364.5275345389"/>
    <n v="16762.447522349798"/>
    <n v="554837.0129897783"/>
    <n v="62535.303683471269"/>
    <n v="925522.49451537488"/>
    <n v="68582.474752611772"/>
  </r>
  <r>
    <x v="5"/>
    <x v="2"/>
    <x v="9"/>
    <n v="65646.857698649546"/>
    <n v="2133522.8752061101"/>
    <n v="48522.647634442597"/>
    <n v="1683735.8729151583"/>
    <n v="77586.329133378851"/>
    <n v="2568107.4943148401"/>
    <n v="86944.644178556089"/>
    <n v="1286780.7338426302"/>
    <n v="86619.232326042766"/>
  </r>
  <r>
    <x v="5"/>
    <x v="2"/>
    <x v="10"/>
    <n v="73743.562816920457"/>
    <n v="2396665.791549915"/>
    <n v="3831.2696457830643"/>
    <n v="132945.05670867235"/>
    <n v="16808.091189890372"/>
    <n v="556347.81838537136"/>
    <n v="57574.534267121926"/>
    <n v="852103.1071534045"/>
    <n v="72649.300727072026"/>
  </r>
  <r>
    <x v="5"/>
    <x v="2"/>
    <x v="11"/>
    <n v="25691.295125108394"/>
    <n v="834967.09156602283"/>
    <n v="93787.668221615444"/>
    <n v="3254432.087290056"/>
    <n v="18250.524195765771"/>
    <n v="604092.35087984707"/>
    <n v="6040.2653936978077"/>
    <n v="89395.927826727551"/>
    <n v="38209.609122216971"/>
  </r>
  <r>
    <x v="5"/>
    <x v="3"/>
    <x v="0"/>
    <n v="775.43082728088746"/>
    <n v="25201.501886628841"/>
    <n v="81776.876765970068"/>
    <n v="2837657.6237791614"/>
    <n v="37219.05427095238"/>
    <n v="1231950.6963685239"/>
    <n v="15363.662155652835"/>
    <n v="227382.19990366197"/>
    <n v="43609.861391164006"/>
  </r>
  <r>
    <x v="5"/>
    <x v="3"/>
    <x v="1"/>
    <n v="69957.058125391588"/>
    <n v="2273604.3890752266"/>
    <n v="47565.777307097946"/>
    <n v="1650532.4725562988"/>
    <n v="17527.366822723379"/>
    <n v="580155.84183214384"/>
    <n v="18209.445401971967"/>
    <n v="269499.79194918514"/>
    <n v="33061.377602140776"/>
  </r>
  <r>
    <x v="5"/>
    <x v="3"/>
    <x v="2"/>
    <n v="47082.503225242843"/>
    <n v="1530181.3548203923"/>
    <n v="55683.991100542298"/>
    <n v="1932234.4911888179"/>
    <n v="89922.563964590081"/>
    <n v="2976436.867227932"/>
    <n v="23013.203015010451"/>
    <n v="340595.40462215472"/>
    <n v="80793.088333238993"/>
  </r>
  <r>
    <x v="5"/>
    <x v="3"/>
    <x v="3"/>
    <n v="47201.134004476175"/>
    <n v="1534036.8551454756"/>
    <n v="94722.684289696219"/>
    <n v="3286877.144852459"/>
    <n v="72090.902666465408"/>
    <n v="2386208.8782600053"/>
    <n v="87095.131426246808"/>
    <n v="1289007.9451084528"/>
    <n v="8597.6862246953769"/>
  </r>
  <r>
    <x v="5"/>
    <x v="3"/>
    <x v="4"/>
    <n v="4229.9584299208882"/>
    <n v="137473.64897242887"/>
    <n v="79863.482504091706"/>
    <n v="2771262.8428919823"/>
    <n v="66932.740561710525"/>
    <n v="2215473.7125926185"/>
    <n v="43915.238103436197"/>
    <n v="649945.52393085579"/>
    <n v="76787.980161307598"/>
  </r>
  <r>
    <x v="5"/>
    <x v="3"/>
    <x v="5"/>
    <n v="60705.051145479971"/>
    <n v="1972914.1622280991"/>
    <n v="39688.663500387935"/>
    <n v="1377196.6234634614"/>
    <n v="94556.456335904251"/>
    <n v="3129818.704718431"/>
    <n v="61145.374651266837"/>
    <n v="904951.54483874922"/>
    <n v="72167.043403483884"/>
  </r>
  <r>
    <x v="5"/>
    <x v="3"/>
    <x v="6"/>
    <n v="66.442075169204088"/>
    <n v="2159.3674429991329"/>
    <n v="24605.571690101569"/>
    <n v="853813.33764652454"/>
    <n v="14370.838811504849"/>
    <n v="475674.76466081053"/>
    <n v="86655.752253560917"/>
    <n v="1282505.1333527016"/>
    <n v="13204.27806396336"/>
  </r>
  <r>
    <x v="5"/>
    <x v="3"/>
    <x v="7"/>
    <n v="10158.123969962351"/>
    <n v="330139.02902377641"/>
    <n v="54869.585638442775"/>
    <n v="1903974.6216539645"/>
    <n v="79322.699138929267"/>
    <n v="2625581.3414985589"/>
    <n v="13523.769661133367"/>
    <n v="200151.79098477383"/>
    <n v="19523.220447838739"/>
  </r>
  <r>
    <x v="5"/>
    <x v="3"/>
    <x v="8"/>
    <n v="32233.366017469602"/>
    <n v="1047584.3955677621"/>
    <n v="2906.1372643744089"/>
    <n v="100842.96307379199"/>
    <n v="35527.595966120462"/>
    <n v="1175963.4264785873"/>
    <n v="3081.5313161259182"/>
    <n v="45606.663478663591"/>
    <n v="83331.424491622689"/>
  </r>
  <r>
    <x v="5"/>
    <x v="3"/>
    <x v="9"/>
    <n v="41999.914640445291"/>
    <n v="1364997.225814472"/>
    <n v="9419.3966020477583"/>
    <n v="326853.06209105725"/>
    <n v="2926.7567693935016"/>
    <n v="96875.649066924903"/>
    <n v="12561.513675469138"/>
    <n v="185910.40239694325"/>
    <n v="46442.823224274653"/>
  </r>
  <r>
    <x v="5"/>
    <x v="3"/>
    <x v="10"/>
    <n v="90203.473568185815"/>
    <n v="2931612.8909660392"/>
    <n v="13174.273997301832"/>
    <n v="457147.30770637363"/>
    <n v="79942.468997232179"/>
    <n v="2646095.7238083854"/>
    <n v="38791.992744392555"/>
    <n v="574121.49261700979"/>
    <n v="446.91758995820675"/>
  </r>
  <r>
    <x v="5"/>
    <x v="3"/>
    <x v="11"/>
    <n v="24825.5750327245"/>
    <n v="806831.18856354628"/>
    <n v="74009.416883732032"/>
    <n v="2568126.7658655019"/>
    <n v="48906.828572462968"/>
    <n v="1618816.0257485243"/>
    <n v="69204.1551249037"/>
    <n v="1024221.4958485748"/>
    <n v="96007.934560659254"/>
  </r>
  <r>
    <x v="5"/>
    <x v="0"/>
    <x v="0"/>
    <n v="19759.647849961093"/>
    <n v="642188.55512373557"/>
    <n v="76135.553488984602"/>
    <n v="2641903.7060677661"/>
    <n v="89476.471620250144"/>
    <n v="2961671.21063028"/>
    <n v="92138.79342433493"/>
    <n v="1363654.142680157"/>
    <n v="64382.248926942295"/>
  </r>
  <r>
    <x v="5"/>
    <x v="0"/>
    <x v="1"/>
    <n v="94610.260851268249"/>
    <n v="3074833.4776662183"/>
    <n v="51948.003069408202"/>
    <n v="1802595.7065084646"/>
    <n v="31384.819045582335"/>
    <n v="1038837.5104087753"/>
    <n v="20473.904060437155"/>
    <n v="303013.7800944699"/>
    <n v="91128.036338913298"/>
  </r>
  <r>
    <x v="5"/>
    <x v="0"/>
    <x v="2"/>
    <n v="19238.291386881334"/>
    <n v="625244.47007364337"/>
    <n v="1643.0203240163532"/>
    <n v="57012.80524336746"/>
    <n v="84191.952868240449"/>
    <n v="2786753.6399387592"/>
    <n v="47356.050604529722"/>
    <n v="700869.54894703988"/>
    <n v="74219.968701761478"/>
  </r>
  <r>
    <x v="5"/>
    <x v="0"/>
    <x v="3"/>
    <n v="64992.091044711633"/>
    <n v="2112242.9589531282"/>
    <n v="64777.011579520484"/>
    <n v="2247762.3018093612"/>
    <n v="66799.850846910063"/>
    <n v="2211075.063032723"/>
    <n v="74774.853432968608"/>
    <n v="1106667.8308079354"/>
    <n v="83837.514689885822"/>
  </r>
  <r>
    <x v="5"/>
    <x v="0"/>
    <x v="4"/>
    <n v="36127.249017262351"/>
    <n v="1174135.5930610264"/>
    <n v="79039.396909795483"/>
    <n v="2742667.0727699036"/>
    <n v="51608.742654442307"/>
    <n v="1708249.3818620404"/>
    <n v="44247.587409768486"/>
    <n v="654864.29366457358"/>
    <n v="71899.72003839878"/>
  </r>
  <r>
    <x v="5"/>
    <x v="0"/>
    <x v="5"/>
    <n v="23673.25254997491"/>
    <n v="769380.70787418459"/>
    <n v="75387.699969713722"/>
    <n v="2615953.1889490662"/>
    <n v="51143.941450601218"/>
    <n v="1692864.4620149003"/>
    <n v="66703.63153077467"/>
    <n v="987213.74665546522"/>
    <n v="53263.02010306123"/>
  </r>
  <r>
    <x v="5"/>
    <x v="0"/>
    <x v="6"/>
    <n v="27914.943730790688"/>
    <n v="907235.67125069734"/>
    <n v="33749.781582006552"/>
    <n v="1171117.4208956275"/>
    <n v="84189.048027666373"/>
    <n v="2786657.4897157568"/>
    <n v="40746.390618652527"/>
    <n v="603046.58115605742"/>
    <n v="23150.532495091946"/>
  </r>
  <r>
    <x v="5"/>
    <x v="0"/>
    <x v="7"/>
    <n v="76430.056636662877"/>
    <n v="2483976.8406915436"/>
    <n v="81509.382233180542"/>
    <n v="2828375.5634913649"/>
    <n v="24021.83363121788"/>
    <n v="795122.6931933118"/>
    <n v="28994.338583749202"/>
    <n v="429116.2110394882"/>
    <n v="20880.890641920712"/>
  </r>
  <r>
    <x v="5"/>
    <x v="0"/>
    <x v="8"/>
    <n v="52084.46261827775"/>
    <n v="1692745.0350940269"/>
    <n v="20643.968451143479"/>
    <n v="716345.70525467873"/>
    <n v="68385.344329560801"/>
    <n v="2263554.8973084628"/>
    <n v="58693.607137748069"/>
    <n v="868665.38563867146"/>
    <n v="38025.012162872139"/>
  </r>
  <r>
    <x v="5"/>
    <x v="0"/>
    <x v="9"/>
    <n v="70197.192672283069"/>
    <n v="2281408.7618491999"/>
    <n v="4628.8047000718534"/>
    <n v="160619.52309249333"/>
    <n v="85586.52395126567"/>
    <n v="2832913.9427868938"/>
    <n v="57246.792669460119"/>
    <n v="847252.53150800976"/>
    <n v="21745.297676151386"/>
  </r>
  <r>
    <x v="5"/>
    <x v="0"/>
    <x v="10"/>
    <n v="88728.386727240955"/>
    <n v="2883672.568635331"/>
    <n v="14725.35242759414"/>
    <n v="510969.7292375167"/>
    <n v="48105.129780839241"/>
    <n v="1592279.7957457788"/>
    <n v="77128.284923163985"/>
    <n v="1141498.616862827"/>
    <n v="99139.889517593911"/>
  </r>
  <r>
    <x v="5"/>
    <x v="0"/>
    <x v="11"/>
    <n v="57577.892214767693"/>
    <n v="1871281.49697995"/>
    <n v="34112.153752326711"/>
    <n v="1183691.7352057369"/>
    <n v="26033.260044713224"/>
    <n v="861700.90748000774"/>
    <n v="29446.9528078535"/>
    <n v="435814.90155623184"/>
    <n v="56663.111174376158"/>
  </r>
  <r>
    <x v="5"/>
    <x v="1"/>
    <x v="0"/>
    <n v="87676.738162230133"/>
    <n v="2849493.9902724791"/>
    <n v="90743.028778428197"/>
    <n v="3148783.0986114587"/>
    <n v="41410.074823392039"/>
    <n v="1370673.4766542765"/>
    <n v="53684.186928909694"/>
    <n v="794525.96654786356"/>
    <n v="73769.768599237694"/>
  </r>
  <r>
    <x v="5"/>
    <x v="1"/>
    <x v="1"/>
    <n v="17390.511573162294"/>
    <n v="565191.62612777459"/>
    <n v="8643.0680154848778"/>
    <n v="299914.46013732528"/>
    <n v="59653.041422640497"/>
    <n v="1974515.6710894005"/>
    <n v="18814.462099158947"/>
    <n v="278454.03906755242"/>
    <n v="43671.632595806012"/>
  </r>
  <r>
    <x v="5"/>
    <x v="1"/>
    <x v="2"/>
    <n v="58899.792867550124"/>
    <n v="1914243.2681953791"/>
    <n v="10491.934402483328"/>
    <n v="364070.12376617151"/>
    <n v="99276.946988686177"/>
    <n v="3286066.9453255124"/>
    <n v="54698.741271506799"/>
    <n v="809541.37081830064"/>
    <n v="99185.027576346198"/>
  </r>
  <r>
    <x v="5"/>
    <x v="1"/>
    <x v="3"/>
    <n v="78605.838719267194"/>
    <n v="2554689.7583761839"/>
    <n v="9585.7530909371653"/>
    <n v="332625.63225551968"/>
    <n v="10034.775408789965"/>
    <n v="332151.06603094784"/>
    <n v="83731.496879088256"/>
    <n v="1239226.1538105062"/>
    <n v="7852.0101752332703"/>
  </r>
  <r>
    <x v="5"/>
    <x v="1"/>
    <x v="4"/>
    <n v="34021.639391355486"/>
    <n v="1105703.2802190534"/>
    <n v="16840.623868057824"/>
    <n v="584369.64822160651"/>
    <n v="78382.969001626829"/>
    <n v="2594476.2739538481"/>
    <n v="9436.8688593296611"/>
    <n v="139665.659118079"/>
    <n v="81576.989794894806"/>
  </r>
  <r>
    <x v="5"/>
    <x v="1"/>
    <x v="5"/>
    <n v="87507.279764349849"/>
    <n v="2843986.5923413699"/>
    <n v="58216.068446726844"/>
    <n v="2020097.5751014217"/>
    <n v="36970.579476818508"/>
    <n v="1223726.1806826927"/>
    <n v="3661.923730032468"/>
    <n v="54196.471204480527"/>
    <n v="27537.886783150669"/>
  </r>
  <r>
    <x v="5"/>
    <x v="1"/>
    <x v="6"/>
    <n v="16032.30468429443"/>
    <n v="521049.90223956894"/>
    <n v="46493.208978737064"/>
    <n v="1613314.3515621764"/>
    <n v="84234.665771784072"/>
    <n v="2788167.4370460529"/>
    <n v="54777.299964944825"/>
    <n v="810704.0394811834"/>
    <n v="49900.158386909447"/>
  </r>
  <r>
    <x v="5"/>
    <x v="1"/>
    <x v="7"/>
    <n v="28703.104514058086"/>
    <n v="932850.89670688775"/>
    <n v="72426.658327824756"/>
    <n v="2513205.043975519"/>
    <n v="39727.795468998098"/>
    <n v="1314990.030023837"/>
    <n v="51243.15216387705"/>
    <n v="758398.6520253804"/>
    <n v="13679.57438844255"/>
  </r>
  <r>
    <x v="5"/>
    <x v="1"/>
    <x v="8"/>
    <n v="37394.030858745842"/>
    <n v="1215306.0029092398"/>
    <n v="40945.027192360882"/>
    <n v="1420792.4435749226"/>
    <n v="34953.459674962709"/>
    <n v="1156959.5152412658"/>
    <n v="83815.109010574684"/>
    <n v="1240463.6133565053"/>
    <n v="84887.830426659173"/>
  </r>
  <r>
    <x v="5"/>
    <x v="1"/>
    <x v="9"/>
    <n v="94939.234786182598"/>
    <n v="3085525.1305509345"/>
    <n v="83100.697413049609"/>
    <n v="2883594.2002328215"/>
    <n v="33149.228138616025"/>
    <n v="1097239.4513881905"/>
    <n v="82477.832052966842"/>
    <n v="1220671.9143839094"/>
    <n v="13192.723387320149"/>
  </r>
  <r>
    <x v="5"/>
    <x v="1"/>
    <x v="10"/>
    <n v="29898.452200107706"/>
    <n v="971699.69650350045"/>
    <n v="19542.780456899254"/>
    <n v="678134.48185440421"/>
    <n v="78247.21908442791"/>
    <n v="2589982.951694564"/>
    <n v="28240.069084433617"/>
    <n v="417953.02244961757"/>
    <n v="79853.597462629448"/>
  </r>
  <r>
    <x v="5"/>
    <x v="1"/>
    <x v="11"/>
    <n v="11944.285438011215"/>
    <n v="388189.27673536446"/>
    <n v="36843.44420654283"/>
    <n v="1278467.5139670363"/>
    <n v="33366.605380489687"/>
    <n v="1104434.6380942087"/>
    <n v="61923.931258883422"/>
    <n v="916474.18263147469"/>
    <n v="20537.818295264766"/>
  </r>
  <r>
    <x v="5"/>
    <x v="4"/>
    <x v="0"/>
    <n v="42876.224396542028"/>
    <n v="1393477.292887616"/>
    <n v="39468.340938032728"/>
    <n v="1369551.4305497359"/>
    <n v="57513.634035064431"/>
    <n v="1903701.2865606328"/>
    <n v="29287.346662763302"/>
    <n v="433452.73060889688"/>
    <n v="83952.467130594654"/>
  </r>
  <r>
    <x v="5"/>
    <x v="4"/>
    <x v="1"/>
    <n v="29480.195306961519"/>
    <n v="958106.34747624933"/>
    <n v="62542.40861784092"/>
    <n v="2170221.5790390801"/>
    <n v="70160.782303067987"/>
    <n v="2322321.8942315504"/>
    <n v="26168.454395921526"/>
    <n v="387293.12505963858"/>
    <n v="48550.134891688489"/>
  </r>
  <r>
    <x v="5"/>
    <x v="4"/>
    <x v="2"/>
    <n v="74987.696889638784"/>
    <n v="2437100.1489132605"/>
    <n v="90456.532597523721"/>
    <n v="3138841.6811340735"/>
    <n v="6367.5145229958207"/>
    <n v="210764.73071116168"/>
    <n v="18936.895017167488"/>
    <n v="280266.04625407886"/>
    <n v="52520.18532394994"/>
  </r>
  <r>
    <x v="5"/>
    <x v="4"/>
    <x v="3"/>
    <n v="90651.612312612444"/>
    <n v="2946177.4001599043"/>
    <n v="29445.351510515651"/>
    <n v="1021753.6974148932"/>
    <n v="19114.93309468314"/>
    <n v="632704.28543401195"/>
    <n v="87661.668323111502"/>
    <n v="1297392.6911820504"/>
    <n v="56539.370543665093"/>
  </r>
  <r>
    <x v="5"/>
    <x v="4"/>
    <x v="4"/>
    <n v="60010.932941143627"/>
    <n v="1950355.3205871677"/>
    <n v="59211.09996454302"/>
    <n v="2054625.1687696429"/>
    <n v="1619.0406886090302"/>
    <n v="53590.246792958904"/>
    <n v="75803.344065283847"/>
    <n v="1121889.4921662009"/>
    <n v="45528.780778524539"/>
  </r>
  <r>
    <x v="5"/>
    <x v="4"/>
    <x v="5"/>
    <n v="64714.511588521804"/>
    <n v="2103221.6266269586"/>
    <n v="67238.957467072425"/>
    <n v="2333191.8241074132"/>
    <n v="28544.259221443168"/>
    <n v="944814.9802297689"/>
    <n v="55184.94553438056"/>
    <n v="816737.19390883239"/>
    <n v="74274.244315402888"/>
  </r>
  <r>
    <x v="5"/>
    <x v="4"/>
    <x v="6"/>
    <n v="79324.457110978794"/>
    <n v="2578044.8561068107"/>
    <n v="55012.36703695538"/>
    <n v="1908929.1361823517"/>
    <n v="65648.670049112668"/>
    <n v="2172970.9786256296"/>
    <n v="92019.137499257442"/>
    <n v="1361883.2349890103"/>
    <n v="92426.945590868621"/>
  </r>
  <r>
    <x v="5"/>
    <x v="4"/>
    <x v="7"/>
    <n v="81244.632124248325"/>
    <n v="2640450.5440380704"/>
    <n v="37569.767832513047"/>
    <n v="1303670.9437882029"/>
    <n v="44603.019869195428"/>
    <n v="1476359.9576703687"/>
    <n v="58118.7117028133"/>
    <n v="860156.93320163689"/>
    <n v="48764.391581960699"/>
  </r>
  <r>
    <x v="5"/>
    <x v="4"/>
    <x v="8"/>
    <n v="25971.742690350984"/>
    <n v="844081.63743640704"/>
    <n v="51920.802549019849"/>
    <n v="1801651.848450989"/>
    <n v="51652.642946842599"/>
    <n v="1709702.4815404902"/>
    <n v="87506.810408535413"/>
    <n v="1295100.7940463242"/>
    <n v="90881.176017077698"/>
  </r>
  <r>
    <x v="5"/>
    <x v="4"/>
    <x v="9"/>
    <n v="76552.50074854758"/>
    <n v="2487956.2743277964"/>
    <n v="35147.71454063421"/>
    <n v="1219625.6945600072"/>
    <n v="86113.762422885819"/>
    <n v="2850365.5361975208"/>
    <n v="90749.091915019759"/>
    <n v="1343086.5603422925"/>
    <n v="34837.396804434349"/>
  </r>
  <r>
    <x v="5"/>
    <x v="4"/>
    <x v="10"/>
    <n v="85393.535980395623"/>
    <n v="2775289.9193628579"/>
    <n v="41342.660031631414"/>
    <n v="1434590.3030976101"/>
    <n v="73380.411164663616"/>
    <n v="2428891.6095503657"/>
    <n v="13496.109538687484"/>
    <n v="199742.42117257477"/>
    <n v="90989.404163929474"/>
  </r>
  <r>
    <x v="5"/>
    <x v="4"/>
    <x v="11"/>
    <n v="73871.112438523283"/>
    <n v="2400811.1542520067"/>
    <n v="82229.041472987257"/>
    <n v="2853347.739112658"/>
    <n v="55847.6274258306"/>
    <n v="1848556.467794993"/>
    <n v="56782.937003565246"/>
    <n v="840387.46765276568"/>
    <n v="9269.3697340863746"/>
  </r>
  <r>
    <x v="6"/>
    <x v="2"/>
    <x v="0"/>
    <n v="1628.7050829133732"/>
    <n v="52932.915194684625"/>
    <n v="82346.231392310467"/>
    <n v="2857414.2293131733"/>
    <n v="50922.136420042865"/>
    <n v="1685522.7155034188"/>
    <n v="73704.421330290876"/>
    <n v="1090825.4356883049"/>
    <n v="74750.354136982831"/>
  </r>
  <r>
    <x v="6"/>
    <x v="2"/>
    <x v="1"/>
    <n v="8157.484975456342"/>
    <n v="265118.26170233113"/>
    <n v="3559.6833065557275"/>
    <n v="123521.01073748375"/>
    <n v="61646.505399153626"/>
    <n v="2040499.3287119851"/>
    <n v="35228.597407389265"/>
    <n v="521383.24162936112"/>
    <n v="80470.753768355367"/>
  </r>
  <r>
    <x v="6"/>
    <x v="2"/>
    <x v="2"/>
    <n v="8847.9907532952093"/>
    <n v="287559.69948209432"/>
    <n v="81818.394466184429"/>
    <n v="2839098.2879765998"/>
    <n v="66815.107445815549"/>
    <n v="2211580.0564564946"/>
    <n v="78801.281175355602"/>
    <n v="1166258.961395263"/>
    <n v="81273.807846952521"/>
  </r>
  <r>
    <x v="6"/>
    <x v="2"/>
    <x v="3"/>
    <n v="35158.169807949933"/>
    <n v="1142640.5187583729"/>
    <n v="40973.002453040106"/>
    <n v="1421763.1851204918"/>
    <n v="58302.529522472527"/>
    <n v="1929813.7271938408"/>
    <n v="96276.960201612674"/>
    <n v="1424899.0109838676"/>
    <n v="91959.75492791635"/>
  </r>
  <r>
    <x v="6"/>
    <x v="2"/>
    <x v="4"/>
    <n v="76611.103668633354"/>
    <n v="2489860.8692305838"/>
    <n v="16284.307193037106"/>
    <n v="565065.45959838759"/>
    <n v="27584.214718138013"/>
    <n v="913037.50717036834"/>
    <n v="16339.990185914266"/>
    <n v="241831.85475153115"/>
    <n v="89468.155211494304"/>
  </r>
  <r>
    <x v="6"/>
    <x v="2"/>
    <x v="5"/>
    <n v="17365.21452553177"/>
    <n v="564369.47207978251"/>
    <n v="85400.753202095715"/>
    <n v="2963406.1361127216"/>
    <n v="74327.763676116127"/>
    <n v="2460248.977679444"/>
    <n v="4437.3881469003672"/>
    <n v="65673.34457412544"/>
    <n v="36078.072758012735"/>
  </r>
  <r>
    <x v="6"/>
    <x v="2"/>
    <x v="6"/>
    <n v="90044.704790916381"/>
    <n v="2926452.9057047823"/>
    <n v="46168.001647478719"/>
    <n v="1602029.6571675118"/>
    <n v="77330.091988928354"/>
    <n v="2559626.0448335288"/>
    <n v="61555.888225672228"/>
    <n v="911027.14573994908"/>
    <n v="6695.3049865961621"/>
  </r>
  <r>
    <x v="6"/>
    <x v="2"/>
    <x v="7"/>
    <n v="94437.270903365657"/>
    <n v="3069211.3043593839"/>
    <n v="14163.57856964563"/>
    <n v="491476.17636670341"/>
    <n v="31871.163630058007"/>
    <n v="1054935.51615492"/>
    <n v="96012.601416782854"/>
    <n v="1420986.5009683864"/>
    <n v="88327.899516634658"/>
  </r>
  <r>
    <x v="6"/>
    <x v="2"/>
    <x v="8"/>
    <n v="23108.995348222215"/>
    <n v="751042.34881722205"/>
    <n v="47773.835636498487"/>
    <n v="1657752.0965864977"/>
    <n v="81227.381137291304"/>
    <n v="2688626.3156443425"/>
    <n v="8076.9582054742941"/>
    <n v="119538.98144101955"/>
    <n v="56685.136336631425"/>
  </r>
  <r>
    <x v="6"/>
    <x v="2"/>
    <x v="9"/>
    <n v="56219.522866616113"/>
    <n v="1827134.4931650236"/>
    <n v="68919.342051943895"/>
    <n v="2391501.1692024535"/>
    <n v="89015.672296830744"/>
    <n v="2946418.7530250978"/>
    <n v="95432.463498238678"/>
    <n v="1412400.4597739326"/>
    <n v="67890.838297308946"/>
  </r>
  <r>
    <x v="6"/>
    <x v="2"/>
    <x v="10"/>
    <n v="90531.423509999338"/>
    <n v="2942271.2640749784"/>
    <n v="87819.456361245975"/>
    <n v="3047335.1357352356"/>
    <n v="37437.406735766868"/>
    <n v="1239178.1629538834"/>
    <n v="23705.074707967389"/>
    <n v="350835.10567791737"/>
    <n v="3258.742248207891"/>
  </r>
  <r>
    <x v="6"/>
    <x v="2"/>
    <x v="11"/>
    <n v="62331.438353596968"/>
    <n v="2025771.7464919016"/>
    <n v="49385.784140366239"/>
    <n v="1713686.7096707085"/>
    <n v="51322.186637599923"/>
    <n v="1698764.3777045575"/>
    <n v="81432.87560221582"/>
    <n v="1205206.5589127941"/>
    <n v="73083.141160711486"/>
  </r>
  <r>
    <x v="6"/>
    <x v="3"/>
    <x v="0"/>
    <n v="86068.609540093632"/>
    <n v="2797229.8100530431"/>
    <n v="86878.206121040552"/>
    <n v="3014673.7524001072"/>
    <n v="68558.123369408"/>
    <n v="2269273.8835274051"/>
    <n v="49093.248575887017"/>
    <n v="726580.07892312785"/>
    <n v="89827.769187624421"/>
  </r>
  <r>
    <x v="6"/>
    <x v="3"/>
    <x v="1"/>
    <n v="9841.7977695018144"/>
    <n v="319858.42750880896"/>
    <n v="47995.849956027167"/>
    <n v="1665455.9934741429"/>
    <n v="90357.335204883304"/>
    <n v="2990827.7952816375"/>
    <n v="13258.581331677144"/>
    <n v="196227.00370882172"/>
    <n v="80641.76913008804"/>
  </r>
  <r>
    <x v="6"/>
    <x v="3"/>
    <x v="2"/>
    <n v="94568.52422308299"/>
    <n v="3073477.037250197"/>
    <n v="5205.0225701414929"/>
    <n v="180614.28318390981"/>
    <n v="13367.85795234099"/>
    <n v="442476.09822248679"/>
    <n v="33260.554112745289"/>
    <n v="492256.20086863032"/>
    <n v="97609.509601443977"/>
  </r>
  <r>
    <x v="6"/>
    <x v="3"/>
    <x v="3"/>
    <n v="55895.327301672849"/>
    <n v="1816598.1373043675"/>
    <n v="42337.145605423568"/>
    <n v="1469098.9525081979"/>
    <n v="48798.714089404319"/>
    <n v="1615237.436359283"/>
    <n v="33215.180468381091"/>
    <n v="491584.6709320402"/>
    <n v="34761.864594379789"/>
  </r>
  <r>
    <x v="6"/>
    <x v="3"/>
    <x v="4"/>
    <n v="74078.591147832834"/>
    <n v="2407554.212304567"/>
    <n v="60513.522629859697"/>
    <n v="2099819.2352561317"/>
    <n v="67302.029413719443"/>
    <n v="2227697.1735941134"/>
    <n v="67445.803210672108"/>
    <n v="998197.88751794724"/>
    <n v="96774.447890274721"/>
  </r>
  <r>
    <x v="6"/>
    <x v="3"/>
    <x v="5"/>
    <n v="50081.872191446229"/>
    <n v="1627660.8462220025"/>
    <n v="24992.55183055381"/>
    <n v="867241.5485202173"/>
    <n v="66015.268657999375"/>
    <n v="2185105.3925797795"/>
    <n v="3799.0983015532388"/>
    <n v="56226.65486298794"/>
    <n v="60557.025910395081"/>
  </r>
  <r>
    <x v="6"/>
    <x v="3"/>
    <x v="6"/>
    <n v="97123.689639188626"/>
    <n v="3156519.9132736302"/>
    <n v="85449.895740468317"/>
    <n v="2965111.3821942508"/>
    <n v="14409.102733175405"/>
    <n v="476941.30046810594"/>
    <n v="42413.615082852186"/>
    <n v="627721.50322621234"/>
    <n v="50243.55567352935"/>
  </r>
  <r>
    <x v="6"/>
    <x v="3"/>
    <x v="7"/>
    <n v="82990.312859378042"/>
    <n v="2697185.1679297863"/>
    <n v="92910.106190479652"/>
    <n v="3223980.6848096442"/>
    <n v="88361.674281366271"/>
    <n v="2924771.4187132237"/>
    <n v="46287.949430384047"/>
    <n v="685061.65156968392"/>
    <n v="65355.63467661407"/>
  </r>
  <r>
    <x v="6"/>
    <x v="3"/>
    <x v="8"/>
    <n v="10516.543674531364"/>
    <n v="341787.66942226933"/>
    <n v="12852.80671639375"/>
    <n v="445992.39305886318"/>
    <n v="96350.00985993653"/>
    <n v="3189185.3263638993"/>
    <n v="88052.912696413841"/>
    <n v="1303183.107906925"/>
    <n v="17681.355010075662"/>
  </r>
  <r>
    <x v="6"/>
    <x v="3"/>
    <x v="9"/>
    <n v="73363.900268744284"/>
    <n v="2384326.7587341894"/>
    <n v="10342.875746367785"/>
    <n v="358897.78839896218"/>
    <n v="19485.398111192575"/>
    <n v="644966.67748047423"/>
    <n v="28274.391944450639"/>
    <n v="418461.00077786949"/>
    <n v="82903.379031442077"/>
  </r>
  <r>
    <x v="6"/>
    <x v="3"/>
    <x v="10"/>
    <n v="2842.1711773860438"/>
    <n v="92370.563265046425"/>
    <n v="14720.810651886462"/>
    <n v="510812.12962046027"/>
    <n v="40573.917844225158"/>
    <n v="1342996.6806438528"/>
    <n v="66120.934763314217"/>
    <n v="978589.8344970505"/>
    <n v="34408.578866462303"/>
  </r>
  <r>
    <x v="6"/>
    <x v="3"/>
    <x v="11"/>
    <n v="59407.246728939688"/>
    <n v="1930735.5186905398"/>
    <n v="40313.666260253645"/>
    <n v="1398884.2192308016"/>
    <n v="33066.455511174863"/>
    <n v="1094499.6774198881"/>
    <n v="43319.184972650102"/>
    <n v="641123.93759522156"/>
    <n v="24777.994987551498"/>
  </r>
  <r>
    <x v="6"/>
    <x v="0"/>
    <x v="0"/>
    <n v="65409.786078149293"/>
    <n v="2125818.0475398521"/>
    <n v="27575.426465477638"/>
    <n v="956867.29835207411"/>
    <n v="99156.6194785728"/>
    <n v="3282084.1047407598"/>
    <n v="96762.022200305655"/>
    <n v="1432077.9285645238"/>
    <n v="92457.784802160983"/>
  </r>
  <r>
    <x v="6"/>
    <x v="0"/>
    <x v="1"/>
    <n v="77230.348474764251"/>
    <n v="2509986.3254298382"/>
    <n v="2783.3249747461819"/>
    <n v="96581.376623692515"/>
    <n v="88076.167256501692"/>
    <n v="2915321.1361902063"/>
    <n v="23289.513982752684"/>
    <n v="344684.80694473971"/>
    <n v="35785.799012216703"/>
  </r>
  <r>
    <x v="6"/>
    <x v="0"/>
    <x v="2"/>
    <n v="8485.0237373582549"/>
    <n v="275763.2714641433"/>
    <n v="88105.544931950048"/>
    <n v="3057262.4091386669"/>
    <n v="43584.472201797056"/>
    <n v="1442646.0298794827"/>
    <n v="44041.024304630351"/>
    <n v="651807.15970852925"/>
    <n v="18424.300754394586"/>
  </r>
  <r>
    <x v="6"/>
    <x v="0"/>
    <x v="3"/>
    <n v="90835.480083468588"/>
    <n v="2952153.102712729"/>
    <n v="40648.421396489954"/>
    <n v="1410500.2224582015"/>
    <n v="17261.988021264908"/>
    <n v="571371.80350386852"/>
    <n v="51917.725923875092"/>
    <n v="768382.34367335145"/>
    <n v="75963.349481667014"/>
  </r>
  <r>
    <x v="6"/>
    <x v="0"/>
    <x v="4"/>
    <n v="41343.302440628839"/>
    <n v="1343657.3293204373"/>
    <n v="9845.7860151962122"/>
    <n v="341648.7747273086"/>
    <n v="24269.525458745844"/>
    <n v="803321.29268448742"/>
    <n v="35347.766715524172"/>
    <n v="523146.94738975778"/>
    <n v="70936.242764968993"/>
  </r>
  <r>
    <x v="6"/>
    <x v="0"/>
    <x v="5"/>
    <n v="70808.822303954148"/>
    <n v="2301286.72487851"/>
    <n v="77272.216098480843"/>
    <n v="2681345.8986172853"/>
    <n v="95970.075464133639"/>
    <n v="3176609.4978628238"/>
    <n v="41453.686007004675"/>
    <n v="613514.55290366919"/>
    <n v="42806.389145936904"/>
  </r>
  <r>
    <x v="6"/>
    <x v="0"/>
    <x v="6"/>
    <n v="11767.015142332015"/>
    <n v="382427.99212579051"/>
    <n v="61189.399111111663"/>
    <n v="2123272.1491555749"/>
    <n v="95469.036482641735"/>
    <n v="3160025.1075754417"/>
    <n v="28073.10852330508"/>
    <n v="415482.00614491518"/>
    <n v="77826.956121197058"/>
  </r>
  <r>
    <x v="6"/>
    <x v="0"/>
    <x v="7"/>
    <n v="36102.827930413674"/>
    <n v="1173341.9077384444"/>
    <n v="73997.175022808864"/>
    <n v="2567701.9732914679"/>
    <n v="42711.05811009118"/>
    <n v="1413736.0234440181"/>
    <n v="18898.094111439314"/>
    <n v="279691.79284930183"/>
    <n v="10514.582662025352"/>
  </r>
  <r>
    <x v="6"/>
    <x v="0"/>
    <x v="8"/>
    <n v="54145.012432684103"/>
    <n v="1759712.9040622334"/>
    <n v="15516.867555220737"/>
    <n v="538435.30416615959"/>
    <n v="13171.998268733409"/>
    <n v="435993.14269507583"/>
    <n v="45967.207105922505"/>
    <n v="680314.66516765312"/>
    <n v="74511.135259791699"/>
  </r>
  <r>
    <x v="6"/>
    <x v="0"/>
    <x v="9"/>
    <n v="32741.59420611844"/>
    <n v="1064101.8116988493"/>
    <n v="36911.594716756888"/>
    <n v="1280832.3366714641"/>
    <n v="59796.47364133771"/>
    <n v="1979263.2775282783"/>
    <n v="99456.047535865044"/>
    <n v="1471949.5035308027"/>
    <n v="44922.444349990277"/>
  </r>
  <r>
    <x v="6"/>
    <x v="0"/>
    <x v="10"/>
    <n v="9866.2282742638217"/>
    <n v="320652.41891357419"/>
    <n v="84398.450478991479"/>
    <n v="2928626.2316210046"/>
    <n v="60666.184809725957"/>
    <n v="2008050.7172019293"/>
    <n v="39897.033344760988"/>
    <n v="590476.09350246261"/>
    <n v="4063.7388972405097"/>
  </r>
  <r>
    <x v="6"/>
    <x v="0"/>
    <x v="11"/>
    <n v="38460.421928646472"/>
    <n v="1249963.7126810104"/>
    <n v="13017.561354394735"/>
    <n v="451709.37899749732"/>
    <n v="3446.3909675904179"/>
    <n v="114075.54102724284"/>
    <n v="45975.086625497694"/>
    <n v="680431.28205736587"/>
    <n v="16431.983975648513"/>
  </r>
  <r>
    <x v="6"/>
    <x v="1"/>
    <x v="0"/>
    <n v="95435.10700312526"/>
    <n v="3101640.977601571"/>
    <n v="84441.13124620069"/>
    <n v="2930107.2542431643"/>
    <n v="99874.835583873879"/>
    <n v="3305857.0578262256"/>
    <n v="42259.94824780296"/>
    <n v="625447.23406748381"/>
    <n v="22113.654092322933"/>
  </r>
  <r>
    <x v="6"/>
    <x v="1"/>
    <x v="1"/>
    <n v="28882.831359016815"/>
    <n v="938692.01916804642"/>
    <n v="27299.005588790082"/>
    <n v="947275.49393101595"/>
    <n v="88757.122937580862"/>
    <n v="2937860.7692339267"/>
    <n v="95827.709824161866"/>
    <n v="1418250.1053975958"/>
    <n v="30901.809451805384"/>
  </r>
  <r>
    <x v="6"/>
    <x v="1"/>
    <x v="2"/>
    <n v="68800.888202063565"/>
    <n v="2236028.8665670659"/>
    <n v="97823.38154707606"/>
    <n v="3394471.3396835397"/>
    <n v="77209.796423679989"/>
    <n v="2555644.2616238077"/>
    <n v="82409.10794397525"/>
    <n v="1219654.7975708337"/>
    <n v="72197.530662434685"/>
  </r>
  <r>
    <x v="6"/>
    <x v="1"/>
    <x v="3"/>
    <n v="17152.499330951719"/>
    <n v="557456.22825593094"/>
    <n v="45096.960854369274"/>
    <n v="1564864.541646614"/>
    <n v="75048.892398365788"/>
    <n v="2484118.3383859075"/>
    <n v="43836.000699743701"/>
    <n v="648772.81035620684"/>
    <n v="26003.3204015503"/>
  </r>
  <r>
    <x v="6"/>
    <x v="1"/>
    <x v="4"/>
    <n v="43270.306082315568"/>
    <n v="1406284.9476752561"/>
    <n v="60277.857733955665"/>
    <n v="2091641.6633682617"/>
    <n v="62982.896111280759"/>
    <n v="2084733.8612833931"/>
    <n v="80268.5270414119"/>
    <n v="1187974.2002128961"/>
    <n v="75838.361458302927"/>
  </r>
  <r>
    <x v="6"/>
    <x v="1"/>
    <x v="5"/>
    <n v="570.48201671594518"/>
    <n v="18540.66554326822"/>
    <n v="36888.960725419885"/>
    <n v="1280046.9371720701"/>
    <n v="80566.160911845102"/>
    <n v="2666739.9261820731"/>
    <n v="3102.9456635448983"/>
    <n v="45923.595820464499"/>
    <n v="82917.561111191681"/>
  </r>
  <r>
    <x v="6"/>
    <x v="1"/>
    <x v="6"/>
    <n v="99992.574554291903"/>
    <n v="3249758.6730144867"/>
    <n v="44787.874095785373"/>
    <n v="1554139.2311237527"/>
    <n v="2840.8030922848939"/>
    <n v="94030.582354629994"/>
    <n v="21889.312992860276"/>
    <n v="323961.8322943321"/>
    <n v="45052.745783388084"/>
  </r>
  <r>
    <x v="6"/>
    <x v="1"/>
    <x v="7"/>
    <n v="35323.893223943203"/>
    <n v="1148026.5297781541"/>
    <n v="5870.7754042387814"/>
    <n v="203715.90652708572"/>
    <n v="38217.169916435865"/>
    <n v="1264988.3242340272"/>
    <n v="38084.725542287488"/>
    <n v="563653.93802585488"/>
    <n v="83998.477142896809"/>
  </r>
  <r>
    <x v="6"/>
    <x v="1"/>
    <x v="8"/>
    <n v="51050.642236622065"/>
    <n v="1659145.8726902171"/>
    <n v="2088.2962806837322"/>
    <n v="72463.88093972551"/>
    <n v="46570.50946466317"/>
    <n v="1541483.863280351"/>
    <n v="4081.9849284315037"/>
    <n v="60413.376940786256"/>
    <n v="22070.892878664294"/>
  </r>
  <r>
    <x v="6"/>
    <x v="1"/>
    <x v="9"/>
    <n v="86885.520470358082"/>
    <n v="2823779.4152866378"/>
    <n v="98601.688933915473"/>
    <n v="3421478.6060068673"/>
    <n v="8745.0864667653623"/>
    <n v="289462.36204993352"/>
    <n v="71277.003055262583"/>
    <n v="1054899.6452178862"/>
    <n v="4299.2411923916789"/>
  </r>
  <r>
    <x v="6"/>
    <x v="1"/>
    <x v="10"/>
    <n v="41230.236142483926"/>
    <n v="1339982.6746307276"/>
    <n v="87145.409743854092"/>
    <n v="3023945.7181117372"/>
    <n v="20513.358569836128"/>
    <n v="678992.16866157588"/>
    <n v="5616.1263386713899"/>
    <n v="83118.669812336579"/>
    <n v="42429.867672916196"/>
  </r>
  <r>
    <x v="6"/>
    <x v="1"/>
    <x v="11"/>
    <n v="91005.287142386864"/>
    <n v="2957671.832127573"/>
    <n v="10321.301139124105"/>
    <n v="358149.1495276065"/>
    <n v="68267.137896775661"/>
    <n v="2259642.2643832746"/>
    <n v="58881.582534868183"/>
    <n v="871447.42151604919"/>
    <n v="28102.104055008105"/>
  </r>
  <r>
    <x v="6"/>
    <x v="4"/>
    <x v="0"/>
    <n v="73519.091724919534"/>
    <n v="2389370.4810598847"/>
    <n v="21512.837037709898"/>
    <n v="746495.44520853355"/>
    <n v="14114.757525935962"/>
    <n v="467198.47410848038"/>
    <n v="85195.87224704666"/>
    <n v="1260898.9092562906"/>
    <n v="98195.162926049248"/>
  </r>
  <r>
    <x v="6"/>
    <x v="4"/>
    <x v="1"/>
    <n v="38474.807924842615"/>
    <n v="1250431.2575573849"/>
    <n v="5390.050041682659"/>
    <n v="187034.73644638827"/>
    <n v="4477.4575438528145"/>
    <n v="148203.84470152817"/>
    <n v="99012.583249038144"/>
    <n v="1465386.2320857646"/>
    <n v="91363.988307239531"/>
  </r>
  <r>
    <x v="6"/>
    <x v="4"/>
    <x v="2"/>
    <n v="987.96704742023508"/>
    <n v="32108.92904115764"/>
    <n v="70664.538563225346"/>
    <n v="2452059.4881439195"/>
    <n v="96753.159930677604"/>
    <n v="3202529.5937054288"/>
    <n v="57505.861454344667"/>
    <n v="851086.74952430115"/>
    <n v="64382.342507228386"/>
  </r>
  <r>
    <x v="6"/>
    <x v="4"/>
    <x v="3"/>
    <n v="14062.605755720226"/>
    <n v="457034.68706090731"/>
    <n v="57627.488727668817"/>
    <n v="1999673.858850108"/>
    <n v="79132.845880992099"/>
    <n v="2619297.1986608384"/>
    <n v="40187.616266510748"/>
    <n v="594776.72074435907"/>
    <n v="80218.96192605597"/>
  </r>
  <r>
    <x v="6"/>
    <x v="4"/>
    <x v="4"/>
    <n v="86725.97574950417"/>
    <n v="2818594.2118588854"/>
    <n v="24103.580453498529"/>
    <n v="836394.24173639901"/>
    <n v="51382.720595852174"/>
    <n v="1700768.051722707"/>
    <n v="73505.751036393529"/>
    <n v="1087885.1153386242"/>
    <n v="32625.207721281513"/>
  </r>
  <r>
    <x v="6"/>
    <x v="4"/>
    <x v="5"/>
    <n v="61195.004340128631"/>
    <n v="1988837.6410541805"/>
    <n v="93642.213539127071"/>
    <n v="3249384.8098077094"/>
    <n v="42198.657775421576"/>
    <n v="1396775.5723664542"/>
    <n v="67016.92237976387"/>
    <n v="991850.45122050529"/>
    <n v="47505.364527715414"/>
  </r>
  <r>
    <x v="6"/>
    <x v="4"/>
    <x v="6"/>
    <n v="24635.930933187512"/>
    <n v="800667.75532859412"/>
    <n v="70566.935324624908"/>
    <n v="2448672.6557644843"/>
    <n v="55931.529681365886"/>
    <n v="1851333.6324532109"/>
    <n v="67452.715643788062"/>
    <n v="998300.19152806338"/>
    <n v="61117.06181935862"/>
  </r>
  <r>
    <x v="6"/>
    <x v="4"/>
    <x v="7"/>
    <n v="25192.200672833733"/>
    <n v="818746.52186709631"/>
    <n v="59428.070285731694"/>
    <n v="2062154.03891489"/>
    <n v="79086.996629907342"/>
    <n v="2617779.5884499331"/>
    <n v="98954.455747519271"/>
    <n v="1464525.9450632853"/>
    <n v="69465.236167050141"/>
  </r>
  <r>
    <x v="6"/>
    <x v="4"/>
    <x v="8"/>
    <n v="3908.2588264292672"/>
    <n v="127018.41185895118"/>
    <n v="51419.688300403635"/>
    <n v="1784263.1840240064"/>
    <n v="36743.102625254905"/>
    <n v="1216196.6968959374"/>
    <n v="59392.408529622684"/>
    <n v="879007.64623841573"/>
    <n v="50359.489575490756"/>
  </r>
  <r>
    <x v="6"/>
    <x v="4"/>
    <x v="9"/>
    <n v="41087.360436748866"/>
    <n v="1335339.2141943381"/>
    <n v="49737.658754384014"/>
    <n v="1725896.7587771255"/>
    <n v="48793.440358083171"/>
    <n v="1615062.8758525529"/>
    <n v="87317.88637245266"/>
    <n v="1292304.7183122993"/>
    <n v="47875.230846534156"/>
  </r>
  <r>
    <x v="6"/>
    <x v="4"/>
    <x v="10"/>
    <n v="45186.29927507617"/>
    <n v="1468554.7264399754"/>
    <n v="50187.817744238717"/>
    <n v="1741517.2757250837"/>
    <n v="23343.209683839807"/>
    <n v="772660.24053509766"/>
    <n v="53052.590722077453"/>
    <n v="785178.34268674639"/>
    <n v="61857.410920936985"/>
  </r>
  <r>
    <x v="6"/>
    <x v="4"/>
    <x v="11"/>
    <n v="94610.873503818933"/>
    <n v="3074853.3888741154"/>
    <n v="30313.059549202349"/>
    <n v="1051863.1663573217"/>
    <n v="86260.9386404572"/>
    <n v="2855237.0689991335"/>
    <n v="74197.848718304769"/>
    <n v="1098128.1610309107"/>
    <n v="10544.193023689719"/>
  </r>
  <r>
    <x v="7"/>
    <x v="2"/>
    <x v="0"/>
    <n v="63817.156600514478"/>
    <n v="2074057.5895167205"/>
    <n v="56844.053636085759"/>
    <n v="1972488.661172176"/>
    <n v="41663.658150088879"/>
    <n v="1379067.0847679419"/>
    <n v="71114.502276791871"/>
    <n v="1052494.6336965198"/>
    <n v="60549.789960372349"/>
  </r>
  <r>
    <x v="7"/>
    <x v="2"/>
    <x v="1"/>
    <n v="73918.624792880495"/>
    <n v="2402355.305768616"/>
    <n v="85799.148491874628"/>
    <n v="2977230.4526680498"/>
    <n v="21323.730335971923"/>
    <n v="705815.4741206707"/>
    <n v="22059.691924574952"/>
    <n v="326483.44048370933"/>
    <n v="48003.715074373329"/>
  </r>
  <r>
    <x v="7"/>
    <x v="2"/>
    <x v="2"/>
    <n v="38191.57469079578"/>
    <n v="1241226.1774508629"/>
    <n v="4667.5918775279879"/>
    <n v="161965.43815022119"/>
    <n v="2658.8567981442711"/>
    <n v="88008.160018575378"/>
    <n v="2746.9793010353906"/>
    <n v="40655.293655323781"/>
    <n v="8841.2652528125582"/>
  </r>
  <r>
    <x v="7"/>
    <x v="2"/>
    <x v="3"/>
    <n v="45871.248926453874"/>
    <n v="1490815.5901097509"/>
    <n v="59530.091625027701"/>
    <n v="2065694.1793884614"/>
    <n v="69827.792682110623"/>
    <n v="2311299.937777862"/>
    <n v="25398.254089189275"/>
    <n v="375894.16052000131"/>
    <n v="15774.745722330652"/>
  </r>
  <r>
    <x v="7"/>
    <x v="2"/>
    <x v="4"/>
    <n v="34121.48406617884"/>
    <n v="1108948.2321508124"/>
    <n v="3833.4578373649174"/>
    <n v="133020.98695656264"/>
    <n v="82046.34671736513"/>
    <n v="2715734.0763447857"/>
    <n v="38399.982672094877"/>
    <n v="568319.74354700418"/>
    <n v="46927.09956270369"/>
  </r>
  <r>
    <x v="7"/>
    <x v="2"/>
    <x v="5"/>
    <n v="76795.600958574854"/>
    <n v="2495857.0311536826"/>
    <n v="22661.114857099907"/>
    <n v="786340.68554136681"/>
    <n v="35039.384310943991"/>
    <n v="1159803.6206922461"/>
    <n v="34032.422109105668"/>
    <n v="503679.84721476393"/>
    <n v="87062.707299532296"/>
  </r>
  <r>
    <x v="7"/>
    <x v="2"/>
    <x v="6"/>
    <n v="43197.800357471773"/>
    <n v="1403928.5116178326"/>
    <n v="85381.011968099614"/>
    <n v="2962721.1152930567"/>
    <n v="55636.568387162377"/>
    <n v="1841570.4136150747"/>
    <n v="47177.407293768978"/>
    <n v="698225.62794778089"/>
    <n v="33844.705437532641"/>
  </r>
  <r>
    <x v="7"/>
    <x v="2"/>
    <x v="7"/>
    <n v="64684.862527215882"/>
    <n v="2102258.0321345162"/>
    <n v="49526.506582535032"/>
    <n v="1718569.7784139658"/>
    <n v="17290.348777799059"/>
    <n v="572310.54454514885"/>
    <n v="95596.803244983515"/>
    <n v="1414832.688025756"/>
    <n v="46550.143890433996"/>
  </r>
  <r>
    <x v="7"/>
    <x v="2"/>
    <x v="8"/>
    <n v="56855.373320418192"/>
    <n v="1847799.6329135913"/>
    <n v="15577.389994173041"/>
    <n v="540535.43279780459"/>
    <n v="32790.122970811266"/>
    <n v="1085353.0703338529"/>
    <n v="3855.8031342300401"/>
    <n v="57065.886386604594"/>
    <n v="55208.211732735857"/>
  </r>
  <r>
    <x v="7"/>
    <x v="2"/>
    <x v="9"/>
    <n v="88425.273046186849"/>
    <n v="2873821.3740010727"/>
    <n v="17010.37932124544"/>
    <n v="590260.1624472168"/>
    <n v="2161.2743061367291"/>
    <n v="71538.179533125731"/>
    <n v="17055.308130914036"/>
    <n v="252418.56033752774"/>
    <n v="93306.422134308668"/>
  </r>
  <r>
    <x v="7"/>
    <x v="2"/>
    <x v="10"/>
    <n v="92817.17171637046"/>
    <n v="3016558.08078204"/>
    <n v="54349.264554504392"/>
    <n v="1885919.4800413025"/>
    <n v="84635.068957901123"/>
    <n v="2801420.7825065274"/>
    <n v="92379.998954063165"/>
    <n v="1367223.984520135"/>
    <n v="80090.811156771684"/>
  </r>
  <r>
    <x v="7"/>
    <x v="2"/>
    <x v="11"/>
    <n v="20447.053908878344"/>
    <n v="664529.25203854614"/>
    <n v="64574.869126797974"/>
    <n v="2240747.9586998899"/>
    <n v="68326.829186782066"/>
    <n v="2261618.0460824864"/>
    <n v="6928.6301322531326"/>
    <n v="102543.72595734637"/>
    <n v="34511.250254657658"/>
  </r>
  <r>
    <x v="7"/>
    <x v="3"/>
    <x v="0"/>
    <n v="13105.975538279114"/>
    <n v="425944.20499407122"/>
    <n v="86253.48201390772"/>
    <n v="2992995.8258825983"/>
    <n v="44249.119040367288"/>
    <n v="1464645.8402361574"/>
    <n v="47218.478825406906"/>
    <n v="698833.4866160223"/>
    <n v="41295.246061400649"/>
  </r>
  <r>
    <x v="7"/>
    <x v="3"/>
    <x v="1"/>
    <n v="10245.33000873058"/>
    <n v="332973.22528374381"/>
    <n v="94313.239119415433"/>
    <n v="3272669.3974437159"/>
    <n v="47977.534907796493"/>
    <n v="1588056.405448064"/>
    <n v="82049.728641648413"/>
    <n v="1214335.9838963966"/>
    <n v="18656.198175611338"/>
  </r>
  <r>
    <x v="7"/>
    <x v="3"/>
    <x v="2"/>
    <n v="56965.229561374363"/>
    <n v="1851369.9607446669"/>
    <n v="6540.0333821411859"/>
    <n v="226939.15836029916"/>
    <n v="92175.864653136567"/>
    <n v="3051021.1200188203"/>
    <n v="14904.035563247153"/>
    <n v="220579.72633605788"/>
    <n v="32939.100778528016"/>
  </r>
  <r>
    <x v="7"/>
    <x v="3"/>
    <x v="3"/>
    <n v="41636.722003522642"/>
    <n v="1353193.4651144859"/>
    <n v="55943.395660122078"/>
    <n v="1941235.8294062363"/>
    <n v="14555.076317357152"/>
    <n v="481773.02610452176"/>
    <n v="26966.034516913773"/>
    <n v="399097.31085032388"/>
    <n v="65177.721839658123"/>
  </r>
  <r>
    <x v="7"/>
    <x v="3"/>
    <x v="4"/>
    <n v="397.61978991250669"/>
    <n v="12922.643172156468"/>
    <n v="45979.397914598943"/>
    <n v="1595485.1076365835"/>
    <n v="24753.221244332744"/>
    <n v="819331.6231874139"/>
    <n v="96122.296634337428"/>
    <n v="1422609.990188194"/>
    <n v="87857.880296562551"/>
  </r>
  <r>
    <x v="7"/>
    <x v="3"/>
    <x v="5"/>
    <n v="65205.593303355621"/>
    <n v="2119181.7823590576"/>
    <n v="34619.439260673811"/>
    <n v="1201294.5423453813"/>
    <n v="92728.691503155118"/>
    <n v="3069319.6887544347"/>
    <n v="68306.884216180246"/>
    <n v="1010941.8863994677"/>
    <n v="11008.098953511681"/>
  </r>
  <r>
    <x v="7"/>
    <x v="3"/>
    <x v="6"/>
    <n v="51301.417582462309"/>
    <n v="1667296.0714300252"/>
    <n v="39790.834153539945"/>
    <n v="1380741.9451278362"/>
    <n v="12315.342024773769"/>
    <n v="407637.82102001173"/>
    <n v="92492.822350258197"/>
    <n v="1368893.7707838214"/>
    <n v="45131.505204890163"/>
  </r>
  <r>
    <x v="7"/>
    <x v="3"/>
    <x v="7"/>
    <n v="61701.873212807557"/>
    <n v="2005310.8794162455"/>
    <n v="92601.625795813583"/>
    <n v="3213276.4151147315"/>
    <n v="71515.60388379592"/>
    <n v="2367166.4885536451"/>
    <n v="88916.492155167492"/>
    <n v="1315964.0838964789"/>
    <n v="82801.174342741971"/>
  </r>
  <r>
    <x v="7"/>
    <x v="3"/>
    <x v="8"/>
    <n v="39585.042800328985"/>
    <n v="1286513.8910106921"/>
    <n v="63138.932160184282"/>
    <n v="2190920.9459583946"/>
    <n v="2742.8710338397668"/>
    <n v="90789.03122009628"/>
    <n v="12225.66788161461"/>
    <n v="180939.88464789625"/>
    <n v="38464.8726364018"/>
  </r>
  <r>
    <x v="7"/>
    <x v="3"/>
    <x v="9"/>
    <n v="33106.232856371054"/>
    <n v="1075952.5678320592"/>
    <n v="58318.172400604461"/>
    <n v="2023640.582300975"/>
    <n v="39105.492981808457"/>
    <n v="1294391.8176978601"/>
    <n v="12195.912887147275"/>
    <n v="180499.51072977966"/>
    <n v="18557.773212565633"/>
  </r>
  <r>
    <x v="7"/>
    <x v="3"/>
    <x v="10"/>
    <n v="98960.595982407816"/>
    <n v="3216219.3694282542"/>
    <n v="49673.496527395524"/>
    <n v="1723670.3295006249"/>
    <n v="88043.427772730764"/>
    <n v="2914237.4592773882"/>
    <n v="97854.638079403987"/>
    <n v="1448248.6435751792"/>
    <n v="5757.1815536943905"/>
  </r>
  <r>
    <x v="7"/>
    <x v="3"/>
    <x v="11"/>
    <n v="3728.041459772191"/>
    <n v="121161.3474425962"/>
    <n v="84468.63390195978"/>
    <n v="2931061.5963980048"/>
    <n v="55306.628197491351"/>
    <n v="1830649.3933369638"/>
    <n v="46185.612802495925"/>
    <n v="683547.06947693974"/>
    <n v="4173.7002777743064"/>
  </r>
  <r>
    <x v="7"/>
    <x v="0"/>
    <x v="0"/>
    <n v="62640.606985979473"/>
    <n v="2035819.7270443328"/>
    <n v="99543.715203867876"/>
    <n v="3454166.9175742157"/>
    <n v="71094.450443985319"/>
    <n v="2353226.3096959144"/>
    <n v="64645.969941481708"/>
    <n v="956760.35513392929"/>
    <n v="86445.324837595443"/>
  </r>
  <r>
    <x v="7"/>
    <x v="0"/>
    <x v="1"/>
    <n v="84763.761469693447"/>
    <n v="2754822.2477650372"/>
    <n v="86129.958970303633"/>
    <n v="2988709.5762695363"/>
    <n v="5154.5422103730143"/>
    <n v="170615.34716334677"/>
    <n v="22764.229535604507"/>
    <n v="336910.59712694673"/>
    <n v="63977.269795423352"/>
  </r>
  <r>
    <x v="7"/>
    <x v="0"/>
    <x v="2"/>
    <n v="37741.397686196709"/>
    <n v="1226595.4248013929"/>
    <n v="54102.14419003846"/>
    <n v="1877344.4033943347"/>
    <n v="69274.432095083292"/>
    <n v="2292983.7023472572"/>
    <n v="17398.020716297768"/>
    <n v="257490.70660120697"/>
    <n v="46638.737830356193"/>
  </r>
  <r>
    <x v="7"/>
    <x v="0"/>
    <x v="3"/>
    <n v="16399.957995552417"/>
    <n v="532998.63485545351"/>
    <n v="32162.595153466376"/>
    <n v="1116042.0518252833"/>
    <n v="38315.621148812941"/>
    <n v="1268247.0600257085"/>
    <n v="47778.844771954202"/>
    <n v="707126.90262492222"/>
    <n v="51718.847340811713"/>
  </r>
  <r>
    <x v="7"/>
    <x v="0"/>
    <x v="4"/>
    <n v="35011.636947065104"/>
    <n v="1137878.2007796159"/>
    <n v="10949.470154075025"/>
    <n v="379946.6143464034"/>
    <n v="7289.6977442346133"/>
    <n v="241288.99533416572"/>
    <n v="34632.902867064877"/>
    <n v="512566.96243256022"/>
    <n v="73761.788340353582"/>
  </r>
  <r>
    <x v="7"/>
    <x v="0"/>
    <x v="5"/>
    <n v="54755.98403734593"/>
    <n v="1779569.4812137426"/>
    <n v="98790.979951150104"/>
    <n v="3428047.0043049087"/>
    <n v="70461.710731017112"/>
    <n v="2332282.6251966665"/>
    <n v="98540.260217552452"/>
    <n v="1458395.8512197763"/>
    <n v="77842.951865145587"/>
  </r>
  <r>
    <x v="7"/>
    <x v="0"/>
    <x v="6"/>
    <n v="96636.952664733239"/>
    <n v="3140700.9616038301"/>
    <n v="52905.370107098861"/>
    <n v="1835816.3427163307"/>
    <n v="4122.9001568331532"/>
    <n v="136467.99519117738"/>
    <n v="62370.842543793471"/>
    <n v="923088.46964814339"/>
    <n v="79216.754640367886"/>
  </r>
  <r>
    <x v="7"/>
    <x v="0"/>
    <x v="7"/>
    <n v="59695.471980379865"/>
    <n v="1940102.8393623456"/>
    <n v="43902.947367478184"/>
    <n v="1523432.273651493"/>
    <n v="89060.350353354283"/>
    <n v="2947897.5966960271"/>
    <n v="9404.4636747227742"/>
    <n v="139186.06238589706"/>
    <n v="21326.797218264535"/>
  </r>
  <r>
    <x v="7"/>
    <x v="0"/>
    <x v="8"/>
    <n v="21367.510629858323"/>
    <n v="694444.09547039552"/>
    <n v="50703.423519995427"/>
    <n v="1759408.7961438415"/>
    <n v="8297.9547709592043"/>
    <n v="274662.30291874969"/>
    <n v="34540.171110615971"/>
    <n v="511194.53243711637"/>
    <n v="49997.437998835834"/>
  </r>
  <r>
    <x v="7"/>
    <x v="0"/>
    <x v="9"/>
    <n v="6649.4251217055435"/>
    <n v="216106.31645543018"/>
    <n v="34021.063891976577"/>
    <n v="1180530.9170515873"/>
    <n v="11534.674878076146"/>
    <n v="381797.73846432049"/>
    <n v="46991.521665897984"/>
    <n v="695474.52065529022"/>
    <n v="88200.877687037835"/>
  </r>
  <r>
    <x v="7"/>
    <x v="0"/>
    <x v="10"/>
    <n v="1415.0183127375926"/>
    <n v="45988.09516397176"/>
    <n v="92918.666955740977"/>
    <n v="3224277.7433642121"/>
    <n v="41498.941169604775"/>
    <n v="1373614.9527139182"/>
    <n v="8856.3296057609041"/>
    <n v="131073.6781652614"/>
    <n v="4691.7569205583877"/>
  </r>
  <r>
    <x v="7"/>
    <x v="0"/>
    <x v="11"/>
    <n v="37903.279428896894"/>
    <n v="1231856.5814391491"/>
    <n v="58082.422373324553"/>
    <n v="2015460.0563543621"/>
    <n v="73672.280870502655"/>
    <n v="2438552.4968136381"/>
    <n v="96568.159614701886"/>
    <n v="1429208.7622975879"/>
    <n v="56491.317067929747"/>
  </r>
  <r>
    <x v="7"/>
    <x v="1"/>
    <x v="0"/>
    <n v="74851.603690741991"/>
    <n v="2432677.1199491145"/>
    <n v="58060.898656772639"/>
    <n v="2014713.1833900108"/>
    <n v="81385.291978791764"/>
    <n v="2693853.1644980074"/>
    <n v="24201.931467862327"/>
    <n v="358188.58572436246"/>
    <n v="80729.510768249675"/>
  </r>
  <r>
    <x v="7"/>
    <x v="1"/>
    <x v="1"/>
    <n v="87659.436314951672"/>
    <n v="2848931.6802359293"/>
    <n v="68590.443265588969"/>
    <n v="2380088.3813159373"/>
    <n v="21977.072072555602"/>
    <n v="727441.08560159046"/>
    <n v="57310.273039813495"/>
    <n v="848192.04098923982"/>
    <n v="3221.8314250417434"/>
  </r>
  <r>
    <x v="7"/>
    <x v="1"/>
    <x v="2"/>
    <n v="91223.921591598672"/>
    <n v="2964777.4517269568"/>
    <n v="60927.374331031213"/>
    <n v="2114179.8892867831"/>
    <n v="23857.450174362617"/>
    <n v="789681.60077140271"/>
    <n v="58944.478573422188"/>
    <n v="872378.28288664843"/>
    <n v="19077.182807442838"/>
  </r>
  <r>
    <x v="7"/>
    <x v="1"/>
    <x v="3"/>
    <n v="30714.611889391108"/>
    <n v="998224.88640521106"/>
    <n v="65048.376989466764"/>
    <n v="2257178.6815344971"/>
    <n v="88932.423644966097"/>
    <n v="2943663.222648378"/>
    <n v="34287.946732540295"/>
    <n v="507461.61164159636"/>
    <n v="68116.221047149957"/>
  </r>
  <r>
    <x v="7"/>
    <x v="1"/>
    <x v="4"/>
    <n v="39170.438606330383"/>
    <n v="1273039.2547057373"/>
    <n v="16259.862849167384"/>
    <n v="564217.24086610833"/>
    <n v="22540.256410904836"/>
    <n v="746082.48720095016"/>
    <n v="40005.065195216761"/>
    <n v="592074.96488920809"/>
    <n v="56464.504253271261"/>
  </r>
  <r>
    <x v="7"/>
    <x v="1"/>
    <x v="5"/>
    <n v="13583.62718344902"/>
    <n v="441467.88346209313"/>
    <n v="45078.690291256607"/>
    <n v="1564230.5531066044"/>
    <n v="44942.643868081177"/>
    <n v="1487601.512033487"/>
    <n v="73671.731878431892"/>
    <n v="1090341.6318007919"/>
    <n v="26156.808797999031"/>
  </r>
  <r>
    <x v="7"/>
    <x v="1"/>
    <x v="6"/>
    <n v="47107.511525303504"/>
    <n v="1530994.1245723639"/>
    <n v="54918.439601255217"/>
    <n v="1905669.8541635561"/>
    <n v="43506.500624973487"/>
    <n v="1440065.1706866224"/>
    <n v="93393.247434557765"/>
    <n v="1382220.0620314549"/>
    <n v="16103.954553865207"/>
  </r>
  <r>
    <x v="7"/>
    <x v="1"/>
    <x v="7"/>
    <n v="66237.659838812484"/>
    <n v="2152723.9447614057"/>
    <n v="96153.556263809689"/>
    <n v="3336528.4023541966"/>
    <n v="75478.46466045866"/>
    <n v="2498337.1802611817"/>
    <n v="84099.323161887922"/>
    <n v="1244669.9827959414"/>
    <n v="18387.850431795781"/>
  </r>
  <r>
    <x v="7"/>
    <x v="1"/>
    <x v="8"/>
    <n v="24672.432412135291"/>
    <n v="801854.05339439691"/>
    <n v="45488.223668981598"/>
    <n v="1578441.3613136616"/>
    <n v="66732.889138354891"/>
    <n v="2208858.6304795472"/>
    <n v="20242.3285719749"/>
    <n v="299586.46286522853"/>
    <n v="24372.133968021713"/>
  </r>
  <r>
    <x v="7"/>
    <x v="1"/>
    <x v="9"/>
    <n v="76932.71304662271"/>
    <n v="2500313.1740152379"/>
    <n v="1649.1226294985784"/>
    <n v="57224.555243600676"/>
    <n v="22415.243824365683"/>
    <n v="741944.57058650418"/>
    <n v="64607.539905206511"/>
    <n v="956191.59059705643"/>
    <n v="27946.011176773856"/>
  </r>
  <r>
    <x v="7"/>
    <x v="1"/>
    <x v="10"/>
    <n v="59343.227822680747"/>
    <n v="1928654.9042371244"/>
    <n v="65663.817276926726"/>
    <n v="2278534.4595093573"/>
    <n v="50930.799941660167"/>
    <n v="1685809.4780689515"/>
    <n v="5444.0471229379118"/>
    <n v="80571.897419481102"/>
    <n v="57376.738971249506"/>
  </r>
  <r>
    <x v="7"/>
    <x v="1"/>
    <x v="11"/>
    <n v="81024.491230470026"/>
    <n v="2633295.9649902759"/>
    <n v="67779.183236857774"/>
    <n v="2351937.6583189648"/>
    <n v="46907.017825206087"/>
    <n v="1552622.2900143215"/>
    <n v="70460.253596263283"/>
    <n v="1042811.7532246966"/>
    <n v="73415.977110607579"/>
  </r>
  <r>
    <x v="7"/>
    <x v="4"/>
    <x v="0"/>
    <n v="54164.461576714188"/>
    <n v="1760345.0012432111"/>
    <n v="12449.197990478233"/>
    <n v="431987.1702695947"/>
    <n v="53045.320481244853"/>
    <n v="1755800.1079292048"/>
    <n v="77769.855617211811"/>
    <n v="1150993.8631347348"/>
    <n v="94051.029103908397"/>
  </r>
  <r>
    <x v="7"/>
    <x v="4"/>
    <x v="1"/>
    <n v="98925.753388369296"/>
    <n v="3215086.9851220022"/>
    <n v="78430.84635612923"/>
    <n v="2721550.3685576846"/>
    <n v="61381.315679110427"/>
    <n v="2031721.5489785552"/>
    <n v="42770.914331564425"/>
    <n v="633009.53210715356"/>
    <n v="86559.010226669692"/>
  </r>
  <r>
    <x v="7"/>
    <x v="4"/>
    <x v="2"/>
    <n v="29250.398318973035"/>
    <n v="950637.9453666237"/>
    <n v="20170.725911889574"/>
    <n v="699924.18914256827"/>
    <n v="67142.049525359922"/>
    <n v="2222401.8392894133"/>
    <n v="95838.285118509652"/>
    <n v="1418406.6197539428"/>
    <n v="54220.04930518222"/>
  </r>
  <r>
    <x v="7"/>
    <x v="4"/>
    <x v="3"/>
    <n v="8237.8074084901054"/>
    <n v="267728.74077592843"/>
    <n v="87210.241789841733"/>
    <n v="3026195.3901075083"/>
    <n v="28905.570197831388"/>
    <n v="956774.37354821898"/>
    <n v="16583.185835323224"/>
    <n v="245431.15036278372"/>
    <n v="78158.567972543518"/>
  </r>
  <r>
    <x v="7"/>
    <x v="4"/>
    <x v="4"/>
    <n v="98417.773465135018"/>
    <n v="3198577.6376168882"/>
    <n v="9214.6177306628888"/>
    <n v="319747.23525400227"/>
    <n v="75520.554309989282"/>
    <n v="2499730.3476606454"/>
    <n v="5197.7793192340523"/>
    <n v="76927.133924663984"/>
    <n v="10025.396081353911"/>
  </r>
  <r>
    <x v="7"/>
    <x v="4"/>
    <x v="5"/>
    <n v="50631.740470278375"/>
    <n v="1645531.5652840473"/>
    <n v="28302.875559330187"/>
    <n v="982109.78190875752"/>
    <n v="90182.640727187914"/>
    <n v="2985045.4080699203"/>
    <n v="88082.387177377925"/>
    <n v="1303619.3302251934"/>
    <n v="79567.334548574421"/>
  </r>
  <r>
    <x v="7"/>
    <x v="4"/>
    <x v="6"/>
    <n v="55068.312723049683"/>
    <n v="1789720.1634991148"/>
    <n v="45491.717985857962"/>
    <n v="1578562.6141092714"/>
    <n v="86126.19028297397"/>
    <n v="2850776.8983664387"/>
    <n v="81501.475300034421"/>
    <n v="1206221.8344405096"/>
    <n v="62701.360106317996"/>
  </r>
  <r>
    <x v="7"/>
    <x v="4"/>
    <x v="7"/>
    <n v="93029.973003419582"/>
    <n v="3023474.1226111362"/>
    <n v="69066.107230164809"/>
    <n v="2396593.9208867191"/>
    <n v="34135.871160913935"/>
    <n v="1129897.3354262514"/>
    <n v="26801.419745382638"/>
    <n v="396661.01223166304"/>
    <n v="65868.442746107117"/>
  </r>
  <r>
    <x v="7"/>
    <x v="4"/>
    <x v="8"/>
    <n v="617.8786795279168"/>
    <n v="20081.057084657295"/>
    <n v="47466.727335409632"/>
    <n v="1647095.4385387143"/>
    <n v="15724.53415364855"/>
    <n v="520482.08048576704"/>
    <n v="41937.676624464584"/>
    <n v="620677.61404207593"/>
    <n v="89748.716656496239"/>
  </r>
  <r>
    <x v="7"/>
    <x v="4"/>
    <x v="9"/>
    <n v="2150.2272920860264"/>
    <n v="69882.386992795859"/>
    <n v="57313.911249534845"/>
    <n v="1988792.7203588593"/>
    <n v="32449.518055839599"/>
    <n v="1074079.0476482909"/>
    <n v="17377.379459342545"/>
    <n v="257185.21599826968"/>
    <n v="58240.334746547996"/>
  </r>
  <r>
    <x v="7"/>
    <x v="4"/>
    <x v="10"/>
    <n v="78510.544604922223"/>
    <n v="2551592.6996599725"/>
    <n v="39008.381385403103"/>
    <n v="1353590.8340734879"/>
    <n v="55582.447756848807"/>
    <n v="1839779.0207516956"/>
    <n v="57295.963253073111"/>
    <n v="847980.25614548207"/>
    <n v="49706.929497269113"/>
  </r>
  <r>
    <x v="7"/>
    <x v="4"/>
    <x v="11"/>
    <n v="89305.108309290401"/>
    <n v="2902416.020051938"/>
    <n v="64606.625031292853"/>
    <n v="2241849.8885858622"/>
    <n v="64921.134169566918"/>
    <n v="2148889.5410126653"/>
    <n v="24140.649944225956"/>
    <n v="357281.61917454418"/>
    <n v="51535.782839055508"/>
  </r>
  <r>
    <x v="8"/>
    <x v="2"/>
    <x v="0"/>
    <n v="75052.601744926564"/>
    <n v="2439209.5567101133"/>
    <n v="70788.117622908016"/>
    <n v="2456347.6815149086"/>
    <n v="27956.482805762371"/>
    <n v="925359.58087073453"/>
    <n v="25795.317817743991"/>
    <n v="381770.70370261109"/>
    <n v="22348.125556453891"/>
  </r>
  <r>
    <x v="8"/>
    <x v="2"/>
    <x v="1"/>
    <n v="11626.953446470523"/>
    <n v="377875.98701029201"/>
    <n v="21718.478840525535"/>
    <n v="753631.21576623607"/>
    <n v="75974.566940919321"/>
    <n v="2514758.1657444295"/>
    <n v="28269.227606910528"/>
    <n v="418384.56858227582"/>
    <n v="35004.15213761053"/>
  </r>
  <r>
    <x v="8"/>
    <x v="2"/>
    <x v="2"/>
    <n v="79192.466920408391"/>
    <n v="2573755.1749132727"/>
    <n v="77423.984091367412"/>
    <n v="2686612.2479704493"/>
    <n v="46282.786497802212"/>
    <n v="1531960.2330772532"/>
    <n v="56565.3117868587"/>
    <n v="837166.61444550881"/>
    <n v="86210.756449268039"/>
  </r>
  <r>
    <x v="8"/>
    <x v="2"/>
    <x v="3"/>
    <n v="63364.593075157769"/>
    <n v="2059349.2749426274"/>
    <n v="59221.465507211091"/>
    <n v="2054984.8531002251"/>
    <n v="13233.122529036289"/>
    <n v="438016.35571110121"/>
    <n v="7525.7054703222193"/>
    <n v="111380.44096076886"/>
    <n v="19019.941454006283"/>
  </r>
  <r>
    <x v="8"/>
    <x v="2"/>
    <x v="4"/>
    <n v="53251.642769164668"/>
    <n v="1730678.3899978518"/>
    <n v="18550.472989812439"/>
    <n v="643701.41274649173"/>
    <n v="26059.663480159466"/>
    <n v="862574.86119327834"/>
    <n v="79699.38723530549"/>
    <n v="1179550.9310825213"/>
    <n v="91069.528789266958"/>
  </r>
  <r>
    <x v="8"/>
    <x v="2"/>
    <x v="5"/>
    <n v="24387.193933863717"/>
    <n v="792583.80285057076"/>
    <n v="40523.433322962352"/>
    <n v="1406163.1363067937"/>
    <n v="30442.734253592629"/>
    <n v="1007654.5037939161"/>
    <n v="41055.640530507633"/>
    <n v="607623.47985151305"/>
    <n v="12901.112949027838"/>
  </r>
  <r>
    <x v="8"/>
    <x v="2"/>
    <x v="6"/>
    <n v="67160.505862102786"/>
    <n v="2182716.4405183406"/>
    <n v="74027.014429185045"/>
    <n v="2568737.4006927214"/>
    <n v="60849.707563799035"/>
    <n v="2014125.3203617481"/>
    <n v="59267.342478756305"/>
    <n v="877156.66868559341"/>
    <n v="9892.0762685419049"/>
  </r>
  <r>
    <x v="8"/>
    <x v="2"/>
    <x v="7"/>
    <n v="66908.909051678522"/>
    <n v="2174539.5441795518"/>
    <n v="56471.252959726371"/>
    <n v="1959552.4777025052"/>
    <n v="88026.664201654203"/>
    <n v="2913682.5850747544"/>
    <n v="30566.207244800458"/>
    <n v="452379.86722304678"/>
    <n v="82112.605490120346"/>
  </r>
  <r>
    <x v="8"/>
    <x v="2"/>
    <x v="8"/>
    <n v="75625.234586536913"/>
    <n v="2457820.1240624497"/>
    <n v="52944.354889283793"/>
    <n v="1837169.1146581478"/>
    <n v="60424.13491778855"/>
    <n v="2000038.865778801"/>
    <n v="91286.267288165109"/>
    <n v="1351036.7558648437"/>
    <n v="47706.525847182689"/>
  </r>
  <r>
    <x v="8"/>
    <x v="2"/>
    <x v="9"/>
    <n v="91731.550891921594"/>
    <n v="2981275.4039874519"/>
    <n v="13437.54814226027"/>
    <n v="466282.92053643143"/>
    <n v="51882.107969655968"/>
    <n v="1717297.7737956126"/>
    <n v="51213.777429995513"/>
    <n v="757963.90596393368"/>
    <n v="46260.651543226741"/>
  </r>
  <r>
    <x v="8"/>
    <x v="2"/>
    <x v="10"/>
    <n v="68860.909318281527"/>
    <n v="2237979.5528441495"/>
    <n v="70826.969915841342"/>
    <n v="2457695.8560796948"/>
    <n v="6160.0775571314934"/>
    <n v="203898.56714105245"/>
    <n v="1937.2505978412003"/>
    <n v="28671.308848049764"/>
    <n v="6465.4264080245102"/>
  </r>
  <r>
    <x v="8"/>
    <x v="2"/>
    <x v="11"/>
    <n v="90699.353499800272"/>
    <n v="2947728.9887435087"/>
    <n v="8066.7754929552693"/>
    <n v="279917.10960554786"/>
    <n v="89703.504329284784"/>
    <n v="2969185.9932993264"/>
    <n v="40350.97007779339"/>
    <n v="597194.35715134221"/>
    <n v="17856.440230622116"/>
  </r>
  <r>
    <x v="8"/>
    <x v="3"/>
    <x v="0"/>
    <n v="11684.55165067045"/>
    <n v="379747.92864678963"/>
    <n v="69094.818295173245"/>
    <n v="2397590.1948425118"/>
    <n v="86266.955682716871"/>
    <n v="2855436.2330979286"/>
    <n v="65488.559967140216"/>
    <n v="969230.68751367519"/>
    <n v="20276.32753048011"/>
  </r>
  <r>
    <x v="8"/>
    <x v="3"/>
    <x v="1"/>
    <n v="51466.427447100679"/>
    <n v="1672658.8920307721"/>
    <n v="26603.748616178291"/>
    <n v="923150.07698138675"/>
    <n v="52287.573472039192"/>
    <n v="1730718.6819244972"/>
    <n v="6194.6067787686407"/>
    <n v="91680.180325775887"/>
    <n v="28296.853937942258"/>
  </r>
  <r>
    <x v="8"/>
    <x v="3"/>
    <x v="2"/>
    <n v="5386.4731869518009"/>
    <n v="175060.37857593354"/>
    <n v="90656.604895734039"/>
    <n v="3145784.1898819716"/>
    <n v="88253.715495689918"/>
    <n v="2921197.9829073362"/>
    <n v="23984.042863347822"/>
    <n v="354963.83437754778"/>
    <n v="10541.68604813307"/>
  </r>
  <r>
    <x v="8"/>
    <x v="3"/>
    <x v="3"/>
    <n v="51133.679263356149"/>
    <n v="1661844.5760590748"/>
    <n v="56058.389394291553"/>
    <n v="1945226.1119819169"/>
    <n v="64065.878881433069"/>
    <n v="2120580.5909754345"/>
    <n v="32171.21751506078"/>
    <n v="476134.01922289957"/>
    <n v="57438.154647968055"/>
  </r>
  <r>
    <x v="8"/>
    <x v="3"/>
    <x v="4"/>
    <n v="22371.567988664552"/>
    <n v="727075.95963159797"/>
    <n v="55122.355145305803"/>
    <n v="1912745.7235421115"/>
    <n v="92342.075299793141"/>
    <n v="3056522.6924231532"/>
    <n v="80953.931200659354"/>
    <n v="1198118.1817697585"/>
    <n v="7569.7500131118086"/>
  </r>
  <r>
    <x v="8"/>
    <x v="3"/>
    <x v="5"/>
    <n v="32168.233047866048"/>
    <n v="1045467.5740556465"/>
    <n v="9191.4883505626713"/>
    <n v="318944.6457645247"/>
    <n v="83994.645636159519"/>
    <n v="2780222.7705568802"/>
    <n v="39461.068873720105"/>
    <n v="584023.8193310576"/>
    <n v="71306.696637884612"/>
  </r>
  <r>
    <x v="8"/>
    <x v="3"/>
    <x v="6"/>
    <n v="89178.050841290751"/>
    <n v="2898286.6523419493"/>
    <n v="64253.073733634657"/>
    <n v="2229581.6585571226"/>
    <n v="53878.323439692191"/>
    <n v="1783372.5058538115"/>
    <n v="10005.792550134618"/>
    <n v="148085.72974199234"/>
    <n v="36247.107583358549"/>
  </r>
  <r>
    <x v="8"/>
    <x v="3"/>
    <x v="7"/>
    <n v="6942.1285194887996"/>
    <n v="225619.17688338598"/>
    <n v="35432.584648664044"/>
    <n v="1229510.6873086423"/>
    <n v="35246.140100420263"/>
    <n v="1166647.2373239107"/>
    <n v="47986.131718904122"/>
    <n v="710194.74943978107"/>
    <n v="40952.386689918909"/>
  </r>
  <r>
    <x v="8"/>
    <x v="3"/>
    <x v="8"/>
    <n v="79710.549029087808"/>
    <n v="2590592.8434453537"/>
    <n v="62639.759829921546"/>
    <n v="2173599.666098278"/>
    <n v="20791.353225577535"/>
    <n v="688193.7917666164"/>
    <n v="75908.823329119943"/>
    <n v="1123450.5852709753"/>
    <n v="67659.278601988379"/>
  </r>
  <r>
    <x v="8"/>
    <x v="3"/>
    <x v="9"/>
    <n v="11279.618730598828"/>
    <n v="366587.6087444619"/>
    <n v="72955.583332466995"/>
    <n v="2531558.741636605"/>
    <n v="18356.557821918439"/>
    <n v="607602.06390550034"/>
    <n v="81121.603513939845"/>
    <n v="1200599.7320063098"/>
    <n v="2480.2114655850914"/>
  </r>
  <r>
    <x v="8"/>
    <x v="3"/>
    <x v="10"/>
    <n v="40426.804721579399"/>
    <n v="1313871.1534513305"/>
    <n v="77062.195399896795"/>
    <n v="2674058.1803764189"/>
    <n v="83969.864517483744"/>
    <n v="2779402.515528712"/>
    <n v="41036.419408493872"/>
    <n v="607339.0072457093"/>
    <n v="58440.574055265402"/>
  </r>
  <r>
    <x v="8"/>
    <x v="3"/>
    <x v="11"/>
    <n v="18924.209444649965"/>
    <n v="615036.80695112387"/>
    <n v="80206.645897606606"/>
    <n v="2783170.6126469495"/>
    <n v="20611.243714825046"/>
    <n v="682232.16696070903"/>
    <n v="67122.465525216627"/>
    <n v="993412.48977320618"/>
    <n v="7864.7267216618629"/>
  </r>
  <r>
    <x v="8"/>
    <x v="0"/>
    <x v="0"/>
    <n v="68741.742272395495"/>
    <n v="2234106.6238528537"/>
    <n v="66588.545249230723"/>
    <n v="2310622.5201483062"/>
    <n v="28383.682088292062"/>
    <n v="939499.87712246727"/>
    <n v="90223.030645259656"/>
    <n v="1335300.853549843"/>
    <n v="10342.79776138769"/>
  </r>
  <r>
    <x v="8"/>
    <x v="0"/>
    <x v="1"/>
    <n v="608.69644754792955"/>
    <n v="19782.634545307712"/>
    <n v="2470.4351640286282"/>
    <n v="85724.100191793405"/>
    <n v="91493.508789019557"/>
    <n v="3028435.1409165473"/>
    <n v="51051.107144345544"/>
    <n v="755556.38573631411"/>
    <n v="2847.6736424300152"/>
  </r>
  <r>
    <x v="8"/>
    <x v="0"/>
    <x v="2"/>
    <n v="26219.058199933108"/>
    <n v="852119.39149782597"/>
    <n v="53536.979538187647"/>
    <n v="1857733.1899751115"/>
    <n v="82543.752886239803"/>
    <n v="2732198.2205345375"/>
    <n v="53314.414335463334"/>
    <n v="789053.33216485742"/>
    <n v="58358.420584783787"/>
  </r>
  <r>
    <x v="8"/>
    <x v="0"/>
    <x v="3"/>
    <n v="27810.291993310442"/>
    <n v="903834.48978258937"/>
    <n v="52666.658240875928"/>
    <n v="1827533.0409583948"/>
    <n v="12205.52080277234"/>
    <n v="404002.73857176449"/>
    <n v="20870.053277462943"/>
    <n v="308876.78850645159"/>
    <n v="80747.419544394244"/>
  </r>
  <r>
    <x v="8"/>
    <x v="0"/>
    <x v="4"/>
    <n v="85237.620418370643"/>
    <n v="2770222.6635970459"/>
    <n v="19116.608425135662"/>
    <n v="663346.31235220749"/>
    <n v="3053.9049786671212"/>
    <n v="101084.25479388172"/>
    <n v="82284.578586115065"/>
    <n v="1217811.763074503"/>
    <n v="24829.088980808068"/>
  </r>
  <r>
    <x v="8"/>
    <x v="0"/>
    <x v="5"/>
    <n v="34149.823780668819"/>
    <n v="1109869.2728717367"/>
    <n v="3968.2013242650637"/>
    <n v="137696.58595199772"/>
    <n v="66211.523228859762"/>
    <n v="2191601.4188752584"/>
    <n v="11245.156915535537"/>
    <n v="166428.32234992596"/>
    <n v="50094.488319178367"/>
  </r>
  <r>
    <x v="8"/>
    <x v="0"/>
    <x v="6"/>
    <n v="95236.136000729719"/>
    <n v="3095174.4200237161"/>
    <n v="81442.23608722935"/>
    <n v="2826045.5922268587"/>
    <n v="50084.014370331817"/>
    <n v="1657780.8756579831"/>
    <n v="45244.821560829914"/>
    <n v="669623.35910028277"/>
    <n v="16939.272588533495"/>
  </r>
  <r>
    <x v="8"/>
    <x v="0"/>
    <x v="7"/>
    <n v="59262.69244873662"/>
    <n v="1926037.5045839401"/>
    <n v="3090.3168310375427"/>
    <n v="107233.99403700273"/>
    <n v="85675.460871042102"/>
    <n v="2835857.7548314938"/>
    <n v="90514.350624795232"/>
    <n v="1339612.3892469695"/>
    <n v="6306.3030869073837"/>
  </r>
  <r>
    <x v="8"/>
    <x v="0"/>
    <x v="8"/>
    <n v="85299.132451683152"/>
    <n v="2772221.8046797025"/>
    <n v="23551.118702486496"/>
    <n v="817223.81897628144"/>
    <n v="24202.286541613605"/>
    <n v="801095.68452741031"/>
    <n v="22281.318335606571"/>
    <n v="329763.51136697724"/>
    <n v="26612.106837006831"/>
  </r>
  <r>
    <x v="8"/>
    <x v="0"/>
    <x v="9"/>
    <n v="67147.197833274156"/>
    <n v="2182283.9295814103"/>
    <n v="29080.559622263601"/>
    <n v="1009095.418892547"/>
    <n v="94057.849551326668"/>
    <n v="3113314.8201489127"/>
    <n v="33487.503433165642"/>
    <n v="495615.05081085151"/>
    <n v="38046.663735005015"/>
  </r>
  <r>
    <x v="8"/>
    <x v="0"/>
    <x v="10"/>
    <n v="53755.36273910592"/>
    <n v="1747049.2890209423"/>
    <n v="76019.210658931843"/>
    <n v="2637866.6098649353"/>
    <n v="67759.401922806792"/>
    <n v="2242836.2036449048"/>
    <n v="79321.152684839806"/>
    <n v="1173953.0597356292"/>
    <n v="56331.215731238983"/>
  </r>
  <r>
    <x v="8"/>
    <x v="0"/>
    <x v="11"/>
    <n v="8058.6068838705669"/>
    <n v="261904.72372579342"/>
    <n v="84666.122619583504"/>
    <n v="2937914.4548995476"/>
    <n v="77593.697453619825"/>
    <n v="2568351.3857148164"/>
    <n v="58664.572866961105"/>
    <n v="868235.67843102443"/>
    <n v="44402.136848653798"/>
  </r>
  <r>
    <x v="8"/>
    <x v="1"/>
    <x v="0"/>
    <n v="23839.923373780435"/>
    <n v="774797.50964786415"/>
    <n v="28881.869431526709"/>
    <n v="1002200.8692739769"/>
    <n v="48835.953826874313"/>
    <n v="1616470.0716695399"/>
    <n v="81840.171165466018"/>
    <n v="1211234.5332488972"/>
    <n v="12798.503691588059"/>
  </r>
  <r>
    <x v="8"/>
    <x v="1"/>
    <x v="1"/>
    <n v="88729.300446563706"/>
    <n v="2883702.2645133203"/>
    <n v="9068.5815647169493"/>
    <n v="314679.78029567818"/>
    <n v="36003.143947413177"/>
    <n v="1191704.0646593762"/>
    <n v="26943.52237787866"/>
    <n v="398764.1311926042"/>
    <n v="41649.691563447719"/>
  </r>
  <r>
    <x v="8"/>
    <x v="1"/>
    <x v="2"/>
    <n v="89147.321210983893"/>
    <n v="2897287.9393569767"/>
    <n v="81595.022333637142"/>
    <n v="2831347.274977209"/>
    <n v="45093.15614000248"/>
    <n v="1492583.4682340822"/>
    <n v="29843.493725917135"/>
    <n v="441683.70714357361"/>
    <n v="10969.748910641063"/>
  </r>
  <r>
    <x v="8"/>
    <x v="1"/>
    <x v="3"/>
    <n v="57687.641513363618"/>
    <n v="1874848.3491843175"/>
    <n v="70622.032615784658"/>
    <n v="2450584.5317677278"/>
    <n v="84278.580943176799"/>
    <n v="2789621.0292191524"/>
    <n v="91251.273263333118"/>
    <n v="1350518.8442973301"/>
    <n v="14746.26497975472"/>
  </r>
  <r>
    <x v="8"/>
    <x v="1"/>
    <x v="4"/>
    <n v="55966.093854845945"/>
    <n v="1818898.0502824932"/>
    <n v="87364.03213601395"/>
    <n v="3031531.9151196843"/>
    <n v="15678.646889423964"/>
    <n v="518963.21203993325"/>
    <n v="88356.806223122723"/>
    <n v="1307680.7321022165"/>
    <n v="4743.9212042425515"/>
  </r>
  <r>
    <x v="8"/>
    <x v="1"/>
    <x v="5"/>
    <n v="65168.542387103"/>
    <n v="2117977.6275808476"/>
    <n v="43366.307659503975"/>
    <n v="1504810.875784788"/>
    <n v="15982.406094221169"/>
    <n v="529017.64171872067"/>
    <n v="17325.439227125615"/>
    <n v="256416.50056145911"/>
    <n v="5393.4788347553831"/>
  </r>
  <r>
    <x v="8"/>
    <x v="1"/>
    <x v="6"/>
    <n v="8913.1440461071907"/>
    <n v="289677.1814984837"/>
    <n v="98526.242235020196"/>
    <n v="3418860.6055552009"/>
    <n v="23552.369511818626"/>
    <n v="779583.43084119656"/>
    <n v="5933.8751043751745"/>
    <n v="87821.351544752586"/>
    <n v="76461.916245501343"/>
  </r>
  <r>
    <x v="8"/>
    <x v="1"/>
    <x v="7"/>
    <n v="52082.842315570262"/>
    <n v="1692692.3752560336"/>
    <n v="66761.343998371085"/>
    <n v="2316618.6367434766"/>
    <n v="85577.855467472735"/>
    <n v="2832627.0159733477"/>
    <n v="23050.859884358844"/>
    <n v="341152.72628851089"/>
    <n v="63946.927069062731"/>
  </r>
  <r>
    <x v="8"/>
    <x v="1"/>
    <x v="8"/>
    <n v="17287.749503062223"/>
    <n v="561851.85884952219"/>
    <n v="96186.228842760145"/>
    <n v="3337662.1408437775"/>
    <n v="40314.680803987649"/>
    <n v="1334415.9346119913"/>
    <n v="10824.885164757403"/>
    <n v="160208.30043840958"/>
    <n v="83099.931028333245"/>
  </r>
  <r>
    <x v="8"/>
    <x v="1"/>
    <x v="9"/>
    <n v="50440.892549616903"/>
    <n v="1639329.0078625493"/>
    <n v="20065.531981059048"/>
    <n v="696273.95974274899"/>
    <n v="56251.273480901807"/>
    <n v="1861917.1522178499"/>
    <n v="42754.733236074717"/>
    <n v="632770.05189390585"/>
    <n v="16286.435904228058"/>
  </r>
  <r>
    <x v="8"/>
    <x v="1"/>
    <x v="10"/>
    <n v="90169.356851101169"/>
    <n v="2930504.0976607879"/>
    <n v="67854.539340121482"/>
    <n v="2354552.5151022156"/>
    <n v="35138.782958574579"/>
    <n v="1163093.7159288186"/>
    <n v="42117.53804739764"/>
    <n v="623339.56310148514"/>
    <n v="84275.035672116166"/>
  </r>
  <r>
    <x v="8"/>
    <x v="1"/>
    <x v="11"/>
    <n v="8987.6065638088257"/>
    <n v="292097.21332378685"/>
    <n v="12803.273213269584"/>
    <n v="444273.58050045458"/>
    <n v="41477.351392852426"/>
    <n v="1372900.3311034155"/>
    <n v="41506.727294662123"/>
    <n v="614299.56396099948"/>
    <n v="81983.641986875591"/>
  </r>
  <r>
    <x v="8"/>
    <x v="4"/>
    <x v="0"/>
    <n v="60280.603425580011"/>
    <n v="1959119.6113313504"/>
    <n v="51141.688320814559"/>
    <n v="1774616.5847322654"/>
    <n v="11341.818838456618"/>
    <n v="375414.20355291408"/>
    <n v="36393.421958570136"/>
    <n v="538622.64498683799"/>
    <n v="15817.589332758875"/>
  </r>
  <r>
    <x v="8"/>
    <x v="4"/>
    <x v="1"/>
    <n v="91478.730752645395"/>
    <n v="2973058.7494609752"/>
    <n v="54413.653959035968"/>
    <n v="1888153.7923785483"/>
    <n v="37639.912726270697"/>
    <n v="1245881.1112395602"/>
    <n v="26338.744350915011"/>
    <n v="389813.4163935422"/>
    <n v="71632.005058687093"/>
  </r>
  <r>
    <x v="8"/>
    <x v="4"/>
    <x v="2"/>
    <n v="58134.23479116393"/>
    <n v="1889362.6307128277"/>
    <n v="24069.383769006825"/>
    <n v="835207.61678453686"/>
    <n v="51867.609655164393"/>
    <n v="1716817.8795859416"/>
    <n v="90500.888084300052"/>
    <n v="1339413.1436476409"/>
    <n v="14696.503320327003"/>
  </r>
  <r>
    <x v="8"/>
    <x v="4"/>
    <x v="3"/>
    <n v="1011.4985442926993"/>
    <n v="32873.702689512727"/>
    <n v="81694.270519140759"/>
    <n v="2834791.1870141844"/>
    <n v="6571.3423872321155"/>
    <n v="217511.43301738304"/>
    <n v="13930.323100721753"/>
    <n v="206168.78189068194"/>
    <n v="57033.343092235293"/>
  </r>
  <r>
    <x v="8"/>
    <x v="4"/>
    <x v="4"/>
    <n v="26170.457493488742"/>
    <n v="850539.86853838409"/>
    <n v="60220.627589370226"/>
    <n v="2089655.777351147"/>
    <n v="99726.493187359854"/>
    <n v="3300946.9245016114"/>
    <n v="10760.132952842916"/>
    <n v="159249.96770207517"/>
    <n v="40884.602060322126"/>
  </r>
  <r>
    <x v="8"/>
    <x v="4"/>
    <x v="5"/>
    <n v="35612.735986145395"/>
    <n v="1157413.9195497253"/>
    <n v="94331.600995414556"/>
    <n v="3273306.5545408851"/>
    <n v="18446.623567561604"/>
    <n v="610583.24008628912"/>
    <n v="53855.002290195298"/>
    <n v="797054.03389489045"/>
    <n v="33847.06061513858"/>
  </r>
  <r>
    <x v="8"/>
    <x v="4"/>
    <x v="6"/>
    <n v="40801.652776559524"/>
    <n v="1326053.7152381844"/>
    <n v="16561.033729046525"/>
    <n v="574667.87039791443"/>
    <n v="33678.984532146816"/>
    <n v="1114774.3880140597"/>
    <n v="99887.238367912578"/>
    <n v="1478331.1278451062"/>
    <n v="49087.151251621406"/>
  </r>
  <r>
    <x v="8"/>
    <x v="4"/>
    <x v="7"/>
    <n v="65205.484408534867"/>
    <n v="2119178.243277383"/>
    <n v="44384.199087904155"/>
    <n v="1540131.7083502742"/>
    <n v="20024.635742042352"/>
    <n v="662815.44306160184"/>
    <n v="83289.485215798515"/>
    <n v="1232684.3811938181"/>
    <n v="78642.530001029125"/>
  </r>
  <r>
    <x v="8"/>
    <x v="4"/>
    <x v="8"/>
    <n v="23424.11967392153"/>
    <n v="761283.88940244971"/>
    <n v="88254.682280436347"/>
    <n v="3062437.4751311415"/>
    <n v="528.62044163121129"/>
    <n v="17497.336617993096"/>
    <n v="92017.589351021365"/>
    <n v="1361860.3223951163"/>
    <n v="63088.217300580327"/>
  </r>
  <r>
    <x v="8"/>
    <x v="4"/>
    <x v="9"/>
    <n v="909.76717949704516"/>
    <n v="29567.433333653968"/>
    <n v="40760.161694599221"/>
    <n v="1414377.6108025932"/>
    <n v="91866.805189881794"/>
    <n v="3040791.2517850874"/>
    <n v="53489.548800712502"/>
    <n v="791645.32225054502"/>
    <n v="71479.385447953129"/>
  </r>
  <r>
    <x v="8"/>
    <x v="4"/>
    <x v="10"/>
    <n v="82557.096692668871"/>
    <n v="2683105.6425117385"/>
    <n v="4695.3889753058256"/>
    <n v="162929.99744311217"/>
    <n v="45955.72433845159"/>
    <n v="1521134.4756027476"/>
    <n v="82956.739915602317"/>
    <n v="1227759.7507509144"/>
    <n v="40858.602654642309"/>
  </r>
  <r>
    <x v="8"/>
    <x v="4"/>
    <x v="11"/>
    <n v="13883.779578473554"/>
    <n v="451222.83630039048"/>
    <n v="39962.806772864256"/>
    <n v="1386709.3950183899"/>
    <n v="96357.695159707422"/>
    <n v="3189439.7097863159"/>
    <n v="48100.837849478565"/>
    <n v="711892.40017228283"/>
    <n v="74945.925063273971"/>
  </r>
  <r>
    <x v="9"/>
    <x v="2"/>
    <x v="0"/>
    <n v="68780.429172553442"/>
    <n v="2235363.9481079867"/>
    <n v="35847.649356322465"/>
    <n v="1243913.4326643897"/>
    <n v="28260.843150684657"/>
    <n v="935433.9082876622"/>
    <n v="31885.76127262762"/>
    <n v="471909.26683488878"/>
    <n v="45314.285893434178"/>
  </r>
  <r>
    <x v="9"/>
    <x v="2"/>
    <x v="1"/>
    <n v="66566.008423198335"/>
    <n v="2163395.2737539457"/>
    <n v="80287.825432522412"/>
    <n v="2785987.5425085281"/>
    <n v="85961.177462217413"/>
    <n v="2845314.9739993964"/>
    <n v="86048.243938470783"/>
    <n v="1273514.0102893678"/>
    <n v="79411.507673867571"/>
  </r>
  <r>
    <x v="9"/>
    <x v="2"/>
    <x v="2"/>
    <n v="60312.56873651503"/>
    <n v="1960158.4839367385"/>
    <n v="23652.702693590611"/>
    <n v="820748.7834675943"/>
    <n v="29980.661231430826"/>
    <n v="992359.88676036033"/>
    <n v="51931.411702968835"/>
    <n v="768584.89320393885"/>
    <n v="94685.230529579974"/>
  </r>
  <r>
    <x v="9"/>
    <x v="2"/>
    <x v="3"/>
    <n v="95392.644453983085"/>
    <n v="3100260.9447544501"/>
    <n v="73756.300633360006"/>
    <n v="2559343.6319775926"/>
    <n v="68530.714466351783"/>
    <n v="2268366.6488362439"/>
    <n v="95848.934871845311"/>
    <n v="1418564.2361033107"/>
    <n v="9567.1189108684557"/>
  </r>
  <r>
    <x v="9"/>
    <x v="2"/>
    <x v="4"/>
    <n v="44710.127233188745"/>
    <n v="1453079.1350786341"/>
    <n v="30437.738458682561"/>
    <n v="1056189.5245162849"/>
    <n v="73447.324627694645"/>
    <n v="2431106.4451766927"/>
    <n v="74184.604512153746"/>
    <n v="1097932.1467798755"/>
    <n v="7816.5849577581885"/>
  </r>
  <r>
    <x v="9"/>
    <x v="2"/>
    <x v="5"/>
    <n v="36006.490079578733"/>
    <n v="1170210.9275863089"/>
    <n v="62751.501199322025"/>
    <n v="2177477.0916164746"/>
    <n v="47324.434355504272"/>
    <n v="1566438.7771671915"/>
    <n v="91912.456583388732"/>
    <n v="1360304.3574341533"/>
    <n v="71978.732514705305"/>
  </r>
  <r>
    <x v="9"/>
    <x v="2"/>
    <x v="6"/>
    <n v="89198.117635865521"/>
    <n v="2898938.8231656295"/>
    <n v="16781.752792095096"/>
    <n v="582326.82188569987"/>
    <n v="47428.399726382428"/>
    <n v="1569880.0309432584"/>
    <n v="19891.300595229168"/>
    <n v="294391.24880939169"/>
    <n v="50539.889273113549"/>
  </r>
  <r>
    <x v="9"/>
    <x v="2"/>
    <x v="7"/>
    <n v="16769.59809408135"/>
    <n v="545011.93805764383"/>
    <n v="24698.06886143181"/>
    <n v="857022.9894916839"/>
    <n v="74016.591763409146"/>
    <n v="2449949.1873688428"/>
    <n v="9638.8136687281531"/>
    <n v="142654.44229717666"/>
    <n v="92813.905513600068"/>
  </r>
  <r>
    <x v="9"/>
    <x v="2"/>
    <x v="8"/>
    <n v="82535.47446174275"/>
    <n v="2682402.9200066393"/>
    <n v="45821.864854276195"/>
    <n v="1590018.710443384"/>
    <n v="34499.625551790428"/>
    <n v="1141937.6057642633"/>
    <n v="47526.0308498632"/>
    <n v="703385.25657797535"/>
    <n v="39994.366673664197"/>
  </r>
  <r>
    <x v="9"/>
    <x v="2"/>
    <x v="9"/>
    <n v="15439.396571631547"/>
    <n v="501780.38857802527"/>
    <n v="81938.291377030459"/>
    <n v="2843258.7107829573"/>
    <n v="68659.097095325196"/>
    <n v="2272616.1138552641"/>
    <n v="77899.093901457672"/>
    <n v="1152906.5897415737"/>
    <n v="83616.173079174099"/>
  </r>
  <r>
    <x v="9"/>
    <x v="2"/>
    <x v="10"/>
    <n v="20361.585023963125"/>
    <n v="661751.51327880158"/>
    <n v="28798.251470345615"/>
    <n v="999299.32602099294"/>
    <n v="76983.429151939912"/>
    <n v="2548151.504929211"/>
    <n v="75846.31558353205"/>
    <n v="1122525.4706362744"/>
    <n v="42191.206729946185"/>
  </r>
  <r>
    <x v="9"/>
    <x v="2"/>
    <x v="11"/>
    <n v="15856.359694001643"/>
    <n v="515331.69005505339"/>
    <n v="50864.576146144776"/>
    <n v="1765000.7922712239"/>
    <n v="4063.1826028761366"/>
    <n v="134491.34415520012"/>
    <n v="132.77814547961731"/>
    <n v="1965.1165530983362"/>
    <n v="31402.48961993265"/>
  </r>
  <r>
    <x v="9"/>
    <x v="3"/>
    <x v="0"/>
    <n v="97531.259405972436"/>
    <n v="3169765.9306941042"/>
    <n v="47596.845113581243"/>
    <n v="1651610.5254412692"/>
    <n v="34145.156390657969"/>
    <n v="1130204.6765307789"/>
    <n v="49323.964034844146"/>
    <n v="729994.66771569336"/>
    <n v="64296.234728094947"/>
  </r>
  <r>
    <x v="9"/>
    <x v="3"/>
    <x v="1"/>
    <n v="43257.126782354469"/>
    <n v="1405856.6204265202"/>
    <n v="12052.21783555388"/>
    <n v="418211.95889371965"/>
    <n v="2660.4873212812686"/>
    <n v="88062.130334409987"/>
    <n v="7096.4785539367022"/>
    <n v="105027.8825982632"/>
    <n v="54219.739137383571"/>
  </r>
  <r>
    <x v="9"/>
    <x v="3"/>
    <x v="2"/>
    <n v="31614.764737752699"/>
    <n v="1027479.8539769627"/>
    <n v="59474.605998412015"/>
    <n v="2063768.828144897"/>
    <n v="82154.573650053921"/>
    <n v="2719316.3878167849"/>
    <n v="46380.45766187986"/>
    <n v="686430.77339582192"/>
    <n v="15574.458766844635"/>
  </r>
  <r>
    <x v="9"/>
    <x v="3"/>
    <x v="3"/>
    <n v="89914.509630046508"/>
    <n v="2922221.5629765117"/>
    <n v="3325.4688062320015"/>
    <n v="115393.76757625047"/>
    <n v="46090.851019545073"/>
    <n v="1525607.168746942"/>
    <n v="62280.697987384039"/>
    <n v="921754.33021328377"/>
    <n v="74592.312981013805"/>
  </r>
  <r>
    <x v="9"/>
    <x v="3"/>
    <x v="4"/>
    <n v="2777.1319407596252"/>
    <n v="90256.788074687822"/>
    <n v="4812.0042555511609"/>
    <n v="166976.5476676253"/>
    <n v="80417.829821810417"/>
    <n v="2661830.1671019248"/>
    <n v="15851.935564846664"/>
    <n v="234608.64635973066"/>
    <n v="77116.589435733447"/>
  </r>
  <r>
    <x v="9"/>
    <x v="3"/>
    <x v="5"/>
    <n v="2976.0987325337828"/>
    <n v="96723.208807347939"/>
    <n v="72501.064987641148"/>
    <n v="2515786.955071148"/>
    <n v="6691.5012744999894"/>
    <n v="221488.69218594965"/>
    <n v="82467.312837337231"/>
    <n v="1220516.2299925911"/>
    <n v="90577.622441176747"/>
  </r>
  <r>
    <x v="9"/>
    <x v="3"/>
    <x v="6"/>
    <n v="79266.31533486204"/>
    <n v="2576155.2483830163"/>
    <n v="12100.060834179094"/>
    <n v="419872.11094601458"/>
    <n v="10224.48803608108"/>
    <n v="338430.55399428378"/>
    <n v="44597.010763214792"/>
    <n v="660035.75929557893"/>
    <n v="1027.3540195253061"/>
  </r>
  <r>
    <x v="9"/>
    <x v="3"/>
    <x v="7"/>
    <n v="52105.447649781432"/>
    <n v="1693427.0486178966"/>
    <n v="43968.372185634944"/>
    <n v="1525702.5148415326"/>
    <n v="68433.406260191143"/>
    <n v="2265145.7472123271"/>
    <n v="57397.884166977143"/>
    <n v="849488.68567126174"/>
    <n v="95303.256397677484"/>
  </r>
  <r>
    <x v="9"/>
    <x v="3"/>
    <x v="8"/>
    <n v="49550.362391708361"/>
    <n v="1610386.7777305217"/>
    <n v="39649.277820354466"/>
    <n v="1375829.9403663001"/>
    <n v="94121.840233957875"/>
    <n v="3115432.911744006"/>
    <n v="11211.280526100631"/>
    <n v="165926.95178628934"/>
    <n v="760.02614277566045"/>
  </r>
  <r>
    <x v="9"/>
    <x v="3"/>
    <x v="9"/>
    <n v="44010.499726010421"/>
    <n v="1430341.2410953387"/>
    <n v="47284.373033181917"/>
    <n v="1640767.7442514126"/>
    <n v="54314.610201389827"/>
    <n v="1797813.5976660033"/>
    <n v="10009.014761385361"/>
    <n v="148133.41846850334"/>
    <n v="79014.903839732026"/>
  </r>
  <r>
    <x v="9"/>
    <x v="3"/>
    <x v="10"/>
    <n v="97670.650846469201"/>
    <n v="3174296.1525102491"/>
    <n v="57793.34563215245"/>
    <n v="2005429.0934356903"/>
    <n v="67578.556744378991"/>
    <n v="2236850.2282389449"/>
    <n v="53298.715447454422"/>
    <n v="788820.98862232547"/>
    <n v="62991.643493670133"/>
  </r>
  <r>
    <x v="9"/>
    <x v="3"/>
    <x v="11"/>
    <n v="40937.295212862155"/>
    <n v="1330462.09441802"/>
    <n v="80853.242214365717"/>
    <n v="2805607.5048384904"/>
    <n v="97169.213138665844"/>
    <n v="3216300.9548898395"/>
    <n v="69747.534678027383"/>
    <n v="1032263.5132348053"/>
    <n v="36537.705334660634"/>
  </r>
  <r>
    <x v="9"/>
    <x v="0"/>
    <x v="0"/>
    <n v="37106.711718378108"/>
    <n v="1205968.1308472885"/>
    <n v="6689.0949488445876"/>
    <n v="232111.59472490722"/>
    <n v="73801.23125858781"/>
    <n v="2442820.7546592564"/>
    <n v="80827.178812802551"/>
    <n v="1196242.2464294778"/>
    <n v="26570.354646266769"/>
  </r>
  <r>
    <x v="9"/>
    <x v="0"/>
    <x v="1"/>
    <n v="22591.340065475106"/>
    <n v="734218.55212794093"/>
    <n v="74543.160064985772"/>
    <n v="2586647.6542550065"/>
    <n v="19650.613544328964"/>
    <n v="650435.30831728876"/>
    <n v="89842.867072692519"/>
    <n v="1329674.4326758494"/>
    <n v="72244.751891903681"/>
  </r>
  <r>
    <x v="9"/>
    <x v="0"/>
    <x v="2"/>
    <n v="50075.186090701565"/>
    <n v="1627443.547947801"/>
    <n v="6634.6070092874634"/>
    <n v="230220.86322227499"/>
    <n v="17650.350680766634"/>
    <n v="584226.60753337562"/>
    <n v="71958.718872196681"/>
    <n v="1064989.039308511"/>
    <n v="90028.645727556199"/>
  </r>
  <r>
    <x v="9"/>
    <x v="0"/>
    <x v="3"/>
    <n v="80995.219794435208"/>
    <n v="2632344.6433191444"/>
    <n v="5347.3990626739296"/>
    <n v="185554.74747478537"/>
    <n v="13486.45110788802"/>
    <n v="446401.53167109349"/>
    <n v="85909.904841272815"/>
    <n v="1271466.5916508378"/>
    <n v="53861.373949766654"/>
  </r>
  <r>
    <x v="9"/>
    <x v="0"/>
    <x v="4"/>
    <n v="34630.962836389379"/>
    <n v="1125506.2921826548"/>
    <n v="44757.304000983066"/>
    <n v="1553078.4488341126"/>
    <n v="73713.837650042027"/>
    <n v="2439928.026216391"/>
    <n v="47350.183330548811"/>
    <n v="700782.71329212247"/>
    <n v="67590.017661875172"/>
  </r>
  <r>
    <x v="9"/>
    <x v="0"/>
    <x v="5"/>
    <n v="27039.024481880169"/>
    <n v="878768.29566110554"/>
    <n v="31999.072495461489"/>
    <n v="1110367.8155925137"/>
    <n v="27033.24043186467"/>
    <n v="894800.25829472055"/>
    <n v="94681.642134576934"/>
    <n v="1401288.3035917387"/>
    <n v="91342.298288301026"/>
  </r>
  <r>
    <x v="9"/>
    <x v="0"/>
    <x v="6"/>
    <n v="5204.3478054301431"/>
    <n v="169141.30367647964"/>
    <n v="28755.529699533643"/>
    <n v="997816.88057381753"/>
    <n v="90331.121138102317"/>
    <n v="2989960.1096711867"/>
    <n v="99610.794202623758"/>
    <n v="1474239.7541988317"/>
    <n v="32633.557070202369"/>
  </r>
  <r>
    <x v="9"/>
    <x v="0"/>
    <x v="7"/>
    <n v="91599.907128894469"/>
    <n v="2976996.9816890704"/>
    <n v="61954.730482995947"/>
    <n v="2149829.1477599596"/>
    <n v="92356.523605074617"/>
    <n v="3057000.9313279698"/>
    <n v="86331.659609324619"/>
    <n v="1277708.5622180044"/>
    <n v="39997.881032972386"/>
  </r>
  <r>
    <x v="9"/>
    <x v="0"/>
    <x v="8"/>
    <n v="83269.846201478271"/>
    <n v="2706270.0015480439"/>
    <n v="67540.10221126386"/>
    <n v="2343641.5467308559"/>
    <n v="37301.506651919648"/>
    <n v="1234679.8701785405"/>
    <n v="79180.737311750345"/>
    <n v="1171874.9122139052"/>
    <n v="20316.923024826385"/>
  </r>
  <r>
    <x v="9"/>
    <x v="0"/>
    <x v="9"/>
    <n v="61538.552717694969"/>
    <n v="2000002.9633250865"/>
    <n v="88792.57420216655"/>
    <n v="3081102.3248151797"/>
    <n v="14045.591034510673"/>
    <n v="464909.06324230332"/>
    <n v="73328.412106785545"/>
    <n v="1085260.4991804261"/>
    <n v="13717.496991653643"/>
  </r>
  <r>
    <x v="9"/>
    <x v="0"/>
    <x v="10"/>
    <n v="66375.261994511107"/>
    <n v="2157196.0148216109"/>
    <n v="81335.430374252246"/>
    <n v="2822339.433986553"/>
    <n v="19272.750117019466"/>
    <n v="637928.02887334442"/>
    <n v="63425.915345627684"/>
    <n v="938703.54711528972"/>
    <n v="29843.678068034362"/>
  </r>
  <r>
    <x v="9"/>
    <x v="0"/>
    <x v="11"/>
    <n v="55486.357829124034"/>
    <n v="1803306.6294465312"/>
    <n v="83035.259886985863"/>
    <n v="2881323.5180784096"/>
    <n v="45870.004142350539"/>
    <n v="1518297.1371118028"/>
    <n v="51572.917894495666"/>
    <n v="763279.18483853585"/>
    <n v="71199.337917607452"/>
  </r>
  <r>
    <x v="9"/>
    <x v="1"/>
    <x v="0"/>
    <n v="13158.042826707571"/>
    <n v="427636.39186799608"/>
    <n v="60488.180472809225"/>
    <n v="2098939.8624064801"/>
    <n v="30185.412468016704"/>
    <n v="999137.152691353"/>
    <n v="91340.239062899636"/>
    <n v="1351835.5381309148"/>
    <n v="42923.026724605115"/>
  </r>
  <r>
    <x v="9"/>
    <x v="1"/>
    <x v="1"/>
    <n v="3503.2666148072653"/>
    <n v="113856.16498123613"/>
    <n v="81098.247845115853"/>
    <n v="2814109.2002255204"/>
    <n v="33557.688922859976"/>
    <n v="1110759.5033466653"/>
    <n v="61479.66078014909"/>
    <n v="909898.97954620654"/>
    <n v="48337.319527313819"/>
  </r>
  <r>
    <x v="9"/>
    <x v="1"/>
    <x v="2"/>
    <n v="31664.567385487884"/>
    <n v="1029098.4400283563"/>
    <n v="87455.551814692721"/>
    <n v="3034707.6479698378"/>
    <n v="5020.7788629454853"/>
    <n v="166187.78036349558"/>
    <n v="34422.373395619557"/>
    <n v="509451.12625516945"/>
    <n v="63252.893781532825"/>
  </r>
  <r>
    <x v="9"/>
    <x v="1"/>
    <x v="3"/>
    <n v="38220.396337500919"/>
    <n v="1242162.8809687798"/>
    <n v="45352.879750721833"/>
    <n v="1573744.9273500477"/>
    <n v="1136.2612336575762"/>
    <n v="37610.246834065772"/>
    <n v="33329.904229520005"/>
    <n v="493282.5825968961"/>
    <n v="150.63527499339369"/>
  </r>
  <r>
    <x v="9"/>
    <x v="1"/>
    <x v="4"/>
    <n v="57777.449148751883"/>
    <n v="1877767.0973344361"/>
    <n v="47190.827265821747"/>
    <n v="1637521.7061240147"/>
    <n v="79281.063191173089"/>
    <n v="2624203.1916278293"/>
    <n v="60627.386475466206"/>
    <n v="897285.31983689987"/>
    <n v="61176.438906482625"/>
  </r>
  <r>
    <x v="9"/>
    <x v="1"/>
    <x v="5"/>
    <n v="50489.062068471969"/>
    <n v="1640894.5172253391"/>
    <n v="28024.21398927235"/>
    <n v="972440.22542775061"/>
    <n v="82084.925503308506"/>
    <n v="2717011.0341595118"/>
    <n v="17879.233056041965"/>
    <n v="264612.64922942111"/>
    <n v="23364.692915678053"/>
  </r>
  <r>
    <x v="9"/>
    <x v="1"/>
    <x v="6"/>
    <n v="71164.76709365203"/>
    <n v="2312854.9305436909"/>
    <n v="65511.525367025002"/>
    <n v="2273249.9302357677"/>
    <n v="23757.643972876631"/>
    <n v="786378.01550221653"/>
    <n v="51616.554957044704"/>
    <n v="763925.0133642616"/>
    <n v="8636.5339108548706"/>
  </r>
  <r>
    <x v="9"/>
    <x v="1"/>
    <x v="7"/>
    <n v="28687.819004132496"/>
    <n v="932354.11763430608"/>
    <n v="3779.5498213348487"/>
    <n v="131150.37880031927"/>
    <n v="64604.99565790948"/>
    <n v="2138425.3562768036"/>
    <n v="83191.052246587715"/>
    <n v="1231227.5732494981"/>
    <n v="89823.47671231546"/>
  </r>
  <r>
    <x v="9"/>
    <x v="1"/>
    <x v="8"/>
    <n v="40715.270107038057"/>
    <n v="1323246.2784787368"/>
    <n v="20015.527106196419"/>
    <n v="694538.79058501578"/>
    <n v="2226.0039246418064"/>
    <n v="73680.729905643791"/>
    <n v="37464.426085203915"/>
    <n v="554473.50606101798"/>
    <n v="6091.9342721025951"/>
  </r>
  <r>
    <x v="9"/>
    <x v="1"/>
    <x v="9"/>
    <n v="14501.90291377822"/>
    <n v="471311.84469779214"/>
    <n v="39608.79779778541"/>
    <n v="1374425.2835831537"/>
    <n v="79077.68624248296"/>
    <n v="2617471.4146261862"/>
    <n v="68942.013771873928"/>
    <n v="1020341.8038237342"/>
    <n v="60730.215506502464"/>
  </r>
  <r>
    <x v="9"/>
    <x v="1"/>
    <x v="10"/>
    <n v="94043.005188561598"/>
    <n v="3056397.6686282521"/>
    <n v="81378.409180779316"/>
    <n v="2823830.7985730423"/>
    <n v="70418.114867352982"/>
    <n v="2330839.6021093838"/>
    <n v="30430.277874896161"/>
    <n v="450368.11254846322"/>
    <n v="45865.550521827136"/>
  </r>
  <r>
    <x v="9"/>
    <x v="1"/>
    <x v="11"/>
    <n v="98278.174457475936"/>
    <n v="3194040.6698679677"/>
    <n v="76059.842237298144"/>
    <n v="2639276.5256342459"/>
    <n v="58547.666537776822"/>
    <n v="1937927.7624004129"/>
    <n v="84591.141085992393"/>
    <n v="1251948.8880726874"/>
    <n v="38022.262236916613"/>
  </r>
  <r>
    <x v="9"/>
    <x v="4"/>
    <x v="0"/>
    <n v="16165.795880334055"/>
    <n v="525388.36611085676"/>
    <n v="66377.305180543393"/>
    <n v="2303292.4897648557"/>
    <n v="16416.769964661671"/>
    <n v="543395.08583030128"/>
    <n v="56044.810688039172"/>
    <n v="829463.19818297983"/>
    <n v="74129.160894106681"/>
  </r>
  <r>
    <x v="9"/>
    <x v="4"/>
    <x v="1"/>
    <n v="19536.222545696746"/>
    <n v="634927.23273514421"/>
    <n v="66148.058079543844"/>
    <n v="2295337.6153601715"/>
    <n v="44867.382735557294"/>
    <n v="1485110.3685469464"/>
    <n v="33609.866423149528"/>
    <n v="497426.02306261304"/>
    <n v="39448.492023509672"/>
  </r>
  <r>
    <x v="9"/>
    <x v="4"/>
    <x v="2"/>
    <n v="56980.877415422838"/>
    <n v="1851878.5160012422"/>
    <n v="5958.1014027335732"/>
    <n v="206746.11867485501"/>
    <n v="96810.388396518028"/>
    <n v="3204423.855924747"/>
    <n v="17519.111520180264"/>
    <n v="259282.85049866792"/>
    <n v="20345.660176297177"/>
  </r>
  <r>
    <x v="9"/>
    <x v="4"/>
    <x v="3"/>
    <n v="23460.866569155914"/>
    <n v="762478.16349756718"/>
    <n v="5399.1581696705152"/>
    <n v="187350.7884875669"/>
    <n v="69026.825717325613"/>
    <n v="2284787.9312434779"/>
    <n v="37950.192499732191"/>
    <n v="561662.84899603645"/>
    <n v="53118.583569951559"/>
  </r>
  <r>
    <x v="9"/>
    <x v="4"/>
    <x v="4"/>
    <n v="21307.000899262774"/>
    <n v="692477.52922604012"/>
    <n v="12210.9349084075"/>
    <n v="423719.44132174028"/>
    <n v="23321.508750941633"/>
    <n v="771941.93965616811"/>
    <n v="73656.473473500097"/>
    <n v="1090115.8074078015"/>
    <n v="27217.763321564504"/>
  </r>
  <r>
    <x v="9"/>
    <x v="4"/>
    <x v="5"/>
    <n v="14576.839892259364"/>
    <n v="473747.29649842932"/>
    <n v="40589.988147263786"/>
    <n v="1408472.5887100536"/>
    <n v="49493.951107368739"/>
    <n v="1638249.7816539053"/>
    <n v="22785.2857887887"/>
    <n v="337222.22967407276"/>
    <n v="25494.115376018235"/>
  </r>
  <r>
    <x v="9"/>
    <x v="4"/>
    <x v="6"/>
    <n v="17404.95045249728"/>
    <n v="565660.88970616157"/>
    <n v="25026.156462125127"/>
    <n v="868407.62923574203"/>
    <n v="72332.124411693949"/>
    <n v="2394193.3180270698"/>
    <n v="92963.199419179728"/>
    <n v="1375855.3514038601"/>
    <n v="19771.806281520556"/>
  </r>
  <r>
    <x v="9"/>
    <x v="4"/>
    <x v="7"/>
    <n v="20194.022996785778"/>
    <n v="656305.74739553779"/>
    <n v="80502.875879247455"/>
    <n v="2793449.793009887"/>
    <n v="19783.134277726276"/>
    <n v="654821.74459273973"/>
    <n v="35909.367785640992"/>
    <n v="531458.64322748675"/>
    <n v="27675.456414298493"/>
  </r>
  <r>
    <x v="9"/>
    <x v="4"/>
    <x v="8"/>
    <n v="24926.046050276174"/>
    <n v="810096.49663397565"/>
    <n v="69307.68241413057"/>
    <n v="2404976.5797703308"/>
    <n v="78874.934146587708"/>
    <n v="2610760.3202520534"/>
    <n v="92198.769392483664"/>
    <n v="1364541.7870087584"/>
    <n v="65833.057493588174"/>
  </r>
  <r>
    <x v="9"/>
    <x v="4"/>
    <x v="9"/>
    <n v="28089.29881666974"/>
    <n v="912902.21154176653"/>
    <n v="87253.426974835529"/>
    <n v="3027693.916026793"/>
    <n v="94557.861889837819"/>
    <n v="3129865.2285536318"/>
    <n v="37542.692967457115"/>
    <n v="555631.8559183653"/>
    <n v="43189.659153836525"/>
  </r>
  <r>
    <x v="9"/>
    <x v="4"/>
    <x v="10"/>
    <n v="45840.013399041323"/>
    <n v="1489800.435468843"/>
    <n v="62827.776287822664"/>
    <n v="2180123.8371874467"/>
    <n v="14313.139284156661"/>
    <n v="473764.91030558548"/>
    <n v="76913.663654397358"/>
    <n v="1138322.222085081"/>
    <n v="66170.302347827266"/>
  </r>
  <r>
    <x v="9"/>
    <x v="4"/>
    <x v="11"/>
    <n v="27797.78228281896"/>
    <n v="903427.92419161624"/>
    <n v="75130.036338920356"/>
    <n v="2607012.2609605365"/>
    <n v="20925.973551981358"/>
    <n v="692649.72457058297"/>
    <n v="85450.182541792776"/>
    <n v="1264662.7016185331"/>
    <n v="63845.6297311335"/>
  </r>
  <r>
    <x v="10"/>
    <x v="2"/>
    <x v="0"/>
    <n v="90163.611275049509"/>
    <n v="2930317.3664391092"/>
    <n v="93641.200869180597"/>
    <n v="3249349.6701605669"/>
    <n v="88932.871804789291"/>
    <n v="2943678.0567385256"/>
    <n v="70402.713688178119"/>
    <n v="1041960.1625850362"/>
    <n v="68316.418391663407"/>
  </r>
  <r>
    <x v="10"/>
    <x v="2"/>
    <x v="1"/>
    <n v="49179.510302085917"/>
    <n v="1598334.0848177923"/>
    <n v="18092.606007648348"/>
    <n v="627813.42846539768"/>
    <n v="65120.893659843539"/>
    <n v="2155501.5801408212"/>
    <n v="51628.399086827158"/>
    <n v="764100.30648504198"/>
    <n v="9511.4232236259486"/>
  </r>
  <r>
    <x v="10"/>
    <x v="2"/>
    <x v="2"/>
    <n v="33712.047127129787"/>
    <n v="1095641.5316317182"/>
    <n v="42738.392244749986"/>
    <n v="1483022.2108928247"/>
    <n v="23313.773818256945"/>
    <n v="771685.91338430485"/>
    <n v="66056.582149785652"/>
    <n v="977637.41581682768"/>
    <n v="47288.341788280966"/>
  </r>
  <r>
    <x v="10"/>
    <x v="2"/>
    <x v="3"/>
    <n v="86645.710850758405"/>
    <n v="2815985.6026496482"/>
    <n v="19316.494087484971"/>
    <n v="670282.34483572852"/>
    <n v="89236.382778886997"/>
    <n v="2953724.2699811598"/>
    <n v="89064.177771714574"/>
    <n v="1318149.8310213757"/>
    <n v="79702.060096482761"/>
  </r>
  <r>
    <x v="10"/>
    <x v="2"/>
    <x v="4"/>
    <n v="21027.142745175963"/>
    <n v="683382.13921821874"/>
    <n v="28025.560501846547"/>
    <n v="972486.94941407524"/>
    <n v="43591.263826956194"/>
    <n v="1442870.83267225"/>
    <n v="99472.730462294319"/>
    <n v="1472196.410841956"/>
    <n v="64764.509047963656"/>
  </r>
  <r>
    <x v="10"/>
    <x v="2"/>
    <x v="5"/>
    <n v="40082.216504549564"/>
    <n v="1302672.0363978609"/>
    <n v="15557.686598011611"/>
    <n v="539851.72495100298"/>
    <n v="22632.084394960752"/>
    <n v="749121.99347320094"/>
    <n v="31540.200296136089"/>
    <n v="466794.96438281413"/>
    <n v="37431.39053279331"/>
  </r>
  <r>
    <x v="10"/>
    <x v="2"/>
    <x v="6"/>
    <n v="54751.377033680423"/>
    <n v="1779419.7535946136"/>
    <n v="35612.487542285111"/>
    <n v="1235753.3177172935"/>
    <n v="92952.787726313152"/>
    <n v="3076737.2737409654"/>
    <n v="38384.641733095035"/>
    <n v="568092.69764980651"/>
    <n v="61164.035272687288"/>
  </r>
  <r>
    <x v="10"/>
    <x v="2"/>
    <x v="7"/>
    <n v="34631.864145851701"/>
    <n v="1125535.5847401803"/>
    <n v="59379.648100022496"/>
    <n v="2060473.7890707809"/>
    <n v="65246.344208972492"/>
    <n v="2159653.9933169894"/>
    <n v="21884.979568483799"/>
    <n v="323897.69761356025"/>
    <n v="49202.658113838195"/>
  </r>
  <r>
    <x v="10"/>
    <x v="2"/>
    <x v="8"/>
    <n v="99263.626071698847"/>
    <n v="3226067.8473302126"/>
    <n v="86945.402047293945"/>
    <n v="3017005.4510411001"/>
    <n v="79623.497873397209"/>
    <n v="2635537.7796094478"/>
    <n v="6467.3690809370246"/>
    <n v="95717.062397867965"/>
    <n v="82108.635865202305"/>
  </r>
  <r>
    <x v="10"/>
    <x v="2"/>
    <x v="9"/>
    <n v="11623.926700722508"/>
    <n v="377777.61777348153"/>
    <n v="29553.598289389261"/>
    <n v="1025509.8606418074"/>
    <n v="85061.27836431883"/>
    <n v="2815528.3138589533"/>
    <n v="64629.808415000902"/>
    <n v="956521.16454201343"/>
    <n v="3839.0071225394063"/>
  </r>
  <r>
    <x v="10"/>
    <x v="2"/>
    <x v="10"/>
    <n v="26596.12356587391"/>
    <n v="864374.01589090202"/>
    <n v="32217.850207702359"/>
    <n v="1117959.4022072719"/>
    <n v="58013.37343209458"/>
    <n v="1920242.6606023307"/>
    <n v="42867.963678365515"/>
    <n v="634445.8624398096"/>
    <n v="84840.255400142269"/>
  </r>
  <r>
    <x v="10"/>
    <x v="2"/>
    <x v="11"/>
    <n v="65104.587399080148"/>
    <n v="2115899.0904701049"/>
    <n v="24716.188624665625"/>
    <n v="857651.74527589721"/>
    <n v="80827.304198762766"/>
    <n v="2675383.7689790479"/>
    <n v="54585.79601902073"/>
    <n v="807869.78108150687"/>
    <n v="23903.380247558416"/>
  </r>
  <r>
    <x v="10"/>
    <x v="3"/>
    <x v="0"/>
    <n v="33363.918314046125"/>
    <n v="1084327.3452064991"/>
    <n v="27180.185926059585"/>
    <n v="943152.45163426769"/>
    <n v="40839.253070147053"/>
    <n v="1351779.2766218674"/>
    <n v="46590.620244354373"/>
    <n v="689541.17961644474"/>
    <n v="3056.6218799201406"/>
  </r>
  <r>
    <x v="10"/>
    <x v="3"/>
    <x v="1"/>
    <n v="89806.329385664008"/>
    <n v="2918705.7050340804"/>
    <n v="70288.163666339649"/>
    <n v="2438999.279221986"/>
    <n v="57440.526685303324"/>
    <n v="1901281.4332835402"/>
    <n v="97027.73342104019"/>
    <n v="1436010.4546313949"/>
    <n v="22820.134120865619"/>
  </r>
  <r>
    <x v="10"/>
    <x v="3"/>
    <x v="2"/>
    <n v="30552.079963156175"/>
    <n v="992942.59880257573"/>
    <n v="30527.440697162543"/>
    <n v="1059302.1921915403"/>
    <n v="10023.715610791196"/>
    <n v="331784.98671718861"/>
    <n v="89582.428749850777"/>
    <n v="1325819.9454977915"/>
    <n v="49800.40932063543"/>
  </r>
  <r>
    <x v="10"/>
    <x v="3"/>
    <x v="3"/>
    <n v="57469.407439844792"/>
    <n v="1867755.7417949557"/>
    <n v="71578.534858356797"/>
    <n v="2483775.1595849809"/>
    <n v="18503.42185764221"/>
    <n v="612463.26348795719"/>
    <n v="59785.598713895852"/>
    <n v="884826.86096565868"/>
    <n v="12468.284331866564"/>
  </r>
  <r>
    <x v="10"/>
    <x v="3"/>
    <x v="4"/>
    <n v="1232.1715541499966"/>
    <n v="40045.575509874892"/>
    <n v="73453.80969736565"/>
    <n v="2548847.1964985882"/>
    <n v="84719.594783271838"/>
    <n v="2804218.587326298"/>
    <n v="38360.749610244449"/>
    <n v="567739.09423161787"/>
    <n v="85869.471144998533"/>
  </r>
  <r>
    <x v="10"/>
    <x v="3"/>
    <x v="5"/>
    <n v="47683.639470598348"/>
    <n v="1549718.2827944462"/>
    <n v="86666.544877342822"/>
    <n v="3007329.1072437963"/>
    <n v="21331.00397725316"/>
    <n v="706056.23164707958"/>
    <n v="79161.347800270494"/>
    <n v="1171587.9474440033"/>
    <n v="97569.579383382676"/>
  </r>
  <r>
    <x v="10"/>
    <x v="3"/>
    <x v="6"/>
    <n v="85798.686418532976"/>
    <n v="2788457.3086023219"/>
    <n v="23953.480102132817"/>
    <n v="831185.75954400876"/>
    <n v="10749.305157512701"/>
    <n v="355802.00071367039"/>
    <n v="26505.980931598206"/>
    <n v="392288.51778765349"/>
    <n v="42299.825487779999"/>
  </r>
  <r>
    <x v="10"/>
    <x v="3"/>
    <x v="7"/>
    <n v="18602.023048038951"/>
    <n v="604565.74906126596"/>
    <n v="14136.792178502033"/>
    <n v="490546.68859402061"/>
    <n v="61252.830708194808"/>
    <n v="2027468.6964412483"/>
    <n v="46009.775431377311"/>
    <n v="680944.67638438428"/>
    <n v="87775.472488091604"/>
  </r>
  <r>
    <x v="10"/>
    <x v="3"/>
    <x v="8"/>
    <n v="89136.515449466664"/>
    <n v="2896936.7521076668"/>
    <n v="44417.206501700333"/>
    <n v="1541277.0656090018"/>
    <n v="73649.943724548182"/>
    <n v="2437813.1372825447"/>
    <n v="64355.757355689282"/>
    <n v="952465.20886420144"/>
    <n v="94078.408206123175"/>
  </r>
  <r>
    <x v="10"/>
    <x v="3"/>
    <x v="9"/>
    <n v="90489.785129592186"/>
    <n v="2940918.0167117459"/>
    <n v="55601.276068729225"/>
    <n v="1929364.2795849042"/>
    <n v="97052.968201571275"/>
    <n v="3212453.2474720092"/>
    <n v="18955.622281039607"/>
    <n v="280543.2097593862"/>
    <n v="73370.974967870512"/>
  </r>
  <r>
    <x v="10"/>
    <x v="3"/>
    <x v="10"/>
    <n v="8439.9180773132248"/>
    <n v="274297.33751267981"/>
    <n v="17693.177946807071"/>
    <n v="613953.27475420537"/>
    <n v="62352.972360872569"/>
    <n v="2063883.3851448821"/>
    <n v="43244.555948850459"/>
    <n v="640019.42804298678"/>
    <n v="8023.2577893915695"/>
  </r>
  <r>
    <x v="10"/>
    <x v="3"/>
    <x v="11"/>
    <n v="99869.683178900304"/>
    <n v="3245764.7033142601"/>
    <n v="7196.1377958231096"/>
    <n v="249705.98151506193"/>
    <n v="83673.633928404641"/>
    <n v="2769597.2830301938"/>
    <n v="72137.659550147146"/>
    <n v="1067637.3613421777"/>
    <n v="44511.15692327117"/>
  </r>
  <r>
    <x v="10"/>
    <x v="0"/>
    <x v="0"/>
    <n v="96121.784417905059"/>
    <n v="3123957.9935819143"/>
    <n v="57317.11867682833"/>
    <n v="1988904.0180859433"/>
    <n v="32542.75739525284"/>
    <n v="1077165.2697828691"/>
    <n v="61529.961973555888"/>
    <n v="910643.43720862723"/>
    <n v="60097.12829207052"/>
  </r>
  <r>
    <x v="10"/>
    <x v="0"/>
    <x v="1"/>
    <n v="9851.006827736941"/>
    <n v="320157.7219014506"/>
    <n v="41025.547637078773"/>
    <n v="1423586.5030066336"/>
    <n v="44319.914992524333"/>
    <n v="1466989.1862525556"/>
    <n v="13415.886016721623"/>
    <n v="198555.11304748003"/>
    <n v="29678.257311174573"/>
  </r>
  <r>
    <x v="10"/>
    <x v="0"/>
    <x v="2"/>
    <n v="23866.8042393381"/>
    <n v="775671.13777848822"/>
    <n v="32438.623139353527"/>
    <n v="1125620.2229355674"/>
    <n v="91870.48154482941"/>
    <n v="3040912.9391338537"/>
    <n v="27659.251648413174"/>
    <n v="409356.92439651501"/>
    <n v="28586.858905998757"/>
  </r>
  <r>
    <x v="10"/>
    <x v="0"/>
    <x v="3"/>
    <n v="26507.127450293265"/>
    <n v="861481.64213453105"/>
    <n v="50513.926869481096"/>
    <n v="1752833.2623709941"/>
    <n v="70119.418292658374"/>
    <n v="2320952.7454869924"/>
    <n v="4662.1129875211391"/>
    <n v="68999.272215312856"/>
    <n v="50309.651538720034"/>
  </r>
  <r>
    <x v="10"/>
    <x v="0"/>
    <x v="4"/>
    <n v="27687.253623387875"/>
    <n v="899835.74276010587"/>
    <n v="42183.360912499709"/>
    <n v="1463762.62366374"/>
    <n v="36529.223265991714"/>
    <n v="1209117.2901043259"/>
    <n v="25710.775116209439"/>
    <n v="380519.47171989974"/>
    <n v="4581.5567173142945"/>
  </r>
  <r>
    <x v="10"/>
    <x v="0"/>
    <x v="5"/>
    <n v="5632.2381909201695"/>
    <n v="183047.7412049055"/>
    <n v="50210.170263417873"/>
    <n v="1742292.9081406004"/>
    <n v="75476.170317025899"/>
    <n v="2498261.2374935574"/>
    <n v="19759.897649628245"/>
    <n v="292446.48521449801"/>
    <n v="97477.177747177135"/>
  </r>
  <r>
    <x v="10"/>
    <x v="0"/>
    <x v="6"/>
    <n v="6881.9541395096048"/>
    <n v="223663.50953406215"/>
    <n v="73212.116615954321"/>
    <n v="2540460.4465736151"/>
    <n v="8439.1977995673769"/>
    <n v="279337.44716568018"/>
    <n v="99726.958519729684"/>
    <n v="1475958.9860919993"/>
    <n v="10910.483180436959"/>
  </r>
  <r>
    <x v="10"/>
    <x v="0"/>
    <x v="7"/>
    <n v="82936.866879924841"/>
    <n v="2695448.1735975575"/>
    <n v="48553.971497440121"/>
    <n v="1684822.8109611725"/>
    <n v="19641.155244953166"/>
    <n v="650122.23860794981"/>
    <n v="73624.658182286017"/>
    <n v="1089644.9410978332"/>
    <n v="70011.270990445671"/>
  </r>
  <r>
    <x v="10"/>
    <x v="0"/>
    <x v="8"/>
    <n v="38067.180131282599"/>
    <n v="1237183.3542666845"/>
    <n v="93494.398962716456"/>
    <n v="3244255.6440062611"/>
    <n v="98778.467466491071"/>
    <n v="3269567.2731408547"/>
    <n v="83316.183812414383"/>
    <n v="1233079.5204237329"/>
    <n v="76042.780297014484"/>
  </r>
  <r>
    <x v="10"/>
    <x v="0"/>
    <x v="9"/>
    <n v="8557.1602425887468"/>
    <n v="278107.70788413426"/>
    <n v="90034.642793533203"/>
    <n v="3124202.1049356023"/>
    <n v="35217.785773954092"/>
    <n v="1165708.7091178806"/>
    <n v="27851.553039636921"/>
    <n v="412202.98498662643"/>
    <n v="87023.474654018501"/>
  </r>
  <r>
    <x v="10"/>
    <x v="0"/>
    <x v="10"/>
    <n v="20594.385942860517"/>
    <n v="669317.54314296681"/>
    <n v="2416.2177589043599"/>
    <n v="83842.756233981301"/>
    <n v="52091.627617238599"/>
    <n v="1724232.8741305978"/>
    <n v="22927.299400916811"/>
    <n v="339324.03113356879"/>
    <n v="83073.833745091018"/>
  </r>
  <r>
    <x v="10"/>
    <x v="0"/>
    <x v="11"/>
    <n v="61003.903948676707"/>
    <n v="1982626.878331993"/>
    <n v="4721.6920140841557"/>
    <n v="163842.71288872021"/>
    <n v="4137.0347057124945"/>
    <n v="136935.84875908357"/>
    <n v="44568.370624793984"/>
    <n v="659611.88524695102"/>
    <n v="49546.830473192873"/>
  </r>
  <r>
    <x v="10"/>
    <x v="1"/>
    <x v="0"/>
    <n v="32818.138858267863"/>
    <n v="1066589.5128937056"/>
    <n v="36111.532048492234"/>
    <n v="1253070.1620826807"/>
    <n v="92921.276378341834"/>
    <n v="3075694.2481231149"/>
    <n v="14916.241797091701"/>
    <n v="220760.37859695719"/>
    <n v="6339.4164544926634"/>
  </r>
  <r>
    <x v="10"/>
    <x v="1"/>
    <x v="1"/>
    <n v="28706.974378515704"/>
    <n v="932976.6673017604"/>
    <n v="36764.463971242258"/>
    <n v="1275726.8998021064"/>
    <n v="15688.975882171364"/>
    <n v="519305.10169987218"/>
    <n v="21484.132174719849"/>
    <n v="317965.15618585376"/>
    <n v="61271.559368811533"/>
  </r>
  <r>
    <x v="10"/>
    <x v="1"/>
    <x v="2"/>
    <n v="70517.325498359598"/>
    <n v="2291813.0786966868"/>
    <n v="30811.067368501866"/>
    <n v="1069144.0376870148"/>
    <n v="6124.6750151059405"/>
    <n v="202726.74300000665"/>
    <n v="88630.55121553682"/>
    <n v="1311732.157989945"/>
    <n v="89757.92128828897"/>
  </r>
  <r>
    <x v="10"/>
    <x v="1"/>
    <x v="3"/>
    <n v="79347.464688882581"/>
    <n v="2578792.6023886837"/>
    <n v="28448.400463616141"/>
    <n v="987159.49608748022"/>
    <n v="15669.610765057474"/>
    <n v="518664.11632340244"/>
    <n v="13411.06738223713"/>
    <n v="198483.79725710955"/>
    <n v="48743.641298784249"/>
  </r>
  <r>
    <x v="10"/>
    <x v="1"/>
    <x v="4"/>
    <n v="52663.103764846062"/>
    <n v="1711550.872357497"/>
    <n v="20282.414478889619"/>
    <n v="703799.78241746989"/>
    <n v="56118.890505487318"/>
    <n v="1857535.2757316304"/>
    <n v="83744.28419333174"/>
    <n v="1239415.4060613099"/>
    <n v="24383.827462029116"/>
  </r>
  <r>
    <x v="10"/>
    <x v="1"/>
    <x v="5"/>
    <n v="94550.535284694823"/>
    <n v="3072892.3967525819"/>
    <n v="32167.918117654503"/>
    <n v="1116226.7586826114"/>
    <n v="98891.732452437063"/>
    <n v="3273316.344175667"/>
    <n v="20547.65858630506"/>
    <n v="304105.34707731492"/>
    <n v="23687.962107640837"/>
  </r>
  <r>
    <x v="10"/>
    <x v="1"/>
    <x v="6"/>
    <n v="57866.491241038042"/>
    <n v="1880660.9653337363"/>
    <n v="44076.647217150465"/>
    <n v="1529459.6584351212"/>
    <n v="78469.431654389598"/>
    <n v="2597338.1877602958"/>
    <n v="43758.352416981914"/>
    <n v="647623.61577133241"/>
    <n v="70361.98824110828"/>
  </r>
  <r>
    <x v="10"/>
    <x v="1"/>
    <x v="7"/>
    <n v="65004.57810897701"/>
    <n v="2112648.7885417528"/>
    <n v="85275.294289510188"/>
    <n v="2959052.7118460038"/>
    <n v="53980.403373723282"/>
    <n v="1786751.3516702408"/>
    <n v="42617.843155553957"/>
    <n v="630744.07870219857"/>
    <n v="66952.920226249742"/>
  </r>
  <r>
    <x v="10"/>
    <x v="1"/>
    <x v="8"/>
    <n v="89028.978182700128"/>
    <n v="2893441.7909377543"/>
    <n v="82273.578682543477"/>
    <n v="2854893.1802842589"/>
    <n v="75382.255697791363"/>
    <n v="2495152.6635968941"/>
    <n v="11480.745772922606"/>
    <n v="169915.03743925458"/>
    <n v="32277.583796230349"/>
  </r>
  <r>
    <x v="10"/>
    <x v="1"/>
    <x v="9"/>
    <n v="13512.551111421977"/>
    <n v="439157.91112121427"/>
    <n v="11110.817982239996"/>
    <n v="385545.38398372789"/>
    <n v="5254.3648642598637"/>
    <n v="173919.47700700149"/>
    <n v="21380.630138456203"/>
    <n v="316433.32604915183"/>
    <n v="73199.978138258753"/>
  </r>
  <r>
    <x v="10"/>
    <x v="1"/>
    <x v="10"/>
    <n v="55443.897298013202"/>
    <n v="1801926.6621854291"/>
    <n v="78397.634401366988"/>
    <n v="2720397.9137274348"/>
    <n v="62026.102507341086"/>
    <n v="2053063.99299299"/>
    <n v="99179.10023773172"/>
    <n v="1467850.6835184295"/>
    <n v="96007.989992993622"/>
  </r>
  <r>
    <x v="10"/>
    <x v="1"/>
    <x v="11"/>
    <n v="44350.008149053821"/>
    <n v="1441375.2648442492"/>
    <n v="95873.35885056961"/>
    <n v="3326805.5521147656"/>
    <n v="42559.019321720203"/>
    <n v="1408703.5395489389"/>
    <n v="26790.391832271544"/>
    <n v="396497.79911761888"/>
    <n v="92015.765845948146"/>
  </r>
  <r>
    <x v="10"/>
    <x v="4"/>
    <x v="0"/>
    <n v="74503.197521696478"/>
    <n v="2421353.9194551357"/>
    <n v="66176.923991161719"/>
    <n v="2296339.2624933119"/>
    <n v="16833.878364257806"/>
    <n v="557201.37385693344"/>
    <n v="83375.565149526868"/>
    <n v="1233958.3642129977"/>
    <n v="91656.891984819042"/>
  </r>
  <r>
    <x v="10"/>
    <x v="4"/>
    <x v="1"/>
    <n v="19705.157755750501"/>
    <n v="640417.62706189125"/>
    <n v="7580.1109199802759"/>
    <n v="263029.84892331559"/>
    <n v="92235.814491731624"/>
    <n v="3053005.4596763169"/>
    <n v="95094.506802571777"/>
    <n v="1407398.7006780624"/>
    <n v="57117.285659428009"/>
  </r>
  <r>
    <x v="10"/>
    <x v="4"/>
    <x v="2"/>
    <n v="17838.255880579523"/>
    <n v="579743.31611883454"/>
    <n v="51997.43104657314"/>
    <n v="1804310.8573160882"/>
    <n v="73015.933508374772"/>
    <n v="2416827.3991272049"/>
    <n v="50210.963494651049"/>
    <n v="743122.2597208356"/>
    <n v="8521.1676204887899"/>
  </r>
  <r>
    <x v="10"/>
    <x v="4"/>
    <x v="3"/>
    <n v="19661.161460316423"/>
    <n v="638987.7474602838"/>
    <n v="55556.677501936392"/>
    <n v="1927816.7093171929"/>
    <n v="10689.090578565731"/>
    <n v="353808.8981505257"/>
    <n v="92702.034148712439"/>
    <n v="1371990.1054009441"/>
    <n v="42773.158581018099"/>
  </r>
  <r>
    <x v="10"/>
    <x v="4"/>
    <x v="4"/>
    <n v="92492.191272287891"/>
    <n v="3005996.2163493563"/>
    <n v="47774.477802585832"/>
    <n v="1657774.3797497286"/>
    <n v="84478.99238021324"/>
    <n v="2796254.6477850582"/>
    <n v="35363.7082787463"/>
    <n v="523382.88252544525"/>
    <n v="22379.540442431222"/>
  </r>
  <r>
    <x v="10"/>
    <x v="4"/>
    <x v="5"/>
    <n v="10855.639082845892"/>
    <n v="352808.27019249147"/>
    <n v="30641.572361785031"/>
    <n v="1063262.5609539407"/>
    <n v="67923.735591690202"/>
    <n v="2248275.648084946"/>
    <n v="85593.411033144279"/>
    <n v="1266782.4832905354"/>
    <n v="3363.4149514330193"/>
  </r>
  <r>
    <x v="10"/>
    <x v="4"/>
    <x v="6"/>
    <n v="69114.426414073023"/>
    <n v="2246218.8584573735"/>
    <n v="47989.395501520296"/>
    <n v="1665232.0239027543"/>
    <n v="995.54162834625254"/>
    <n v="32952.427898260961"/>
    <n v="82616.696795841694"/>
    <n v="1222727.1125784572"/>
    <n v="26035.644129164713"/>
  </r>
  <r>
    <x v="10"/>
    <x v="4"/>
    <x v="7"/>
    <n v="75674.052695345934"/>
    <n v="2459406.7125987429"/>
    <n v="99048.099402593361"/>
    <n v="3436969.0492699901"/>
    <n v="32575.411910783481"/>
    <n v="1078246.1342469333"/>
    <n v="45265.559354641286"/>
    <n v="669930.27844869101"/>
    <n v="60964.250948387402"/>
  </r>
  <r>
    <x v="10"/>
    <x v="4"/>
    <x v="8"/>
    <n v="2616.9123355125666"/>
    <n v="85049.650904158421"/>
    <n v="43528.706162541988"/>
    <n v="1510446.1038402072"/>
    <n v="23077.596165402636"/>
    <n v="763868.43307482731"/>
    <n v="30797.44497140493"/>
    <n v="455802.18557679298"/>
    <n v="39106.590777925252"/>
  </r>
  <r>
    <x v="10"/>
    <x v="4"/>
    <x v="9"/>
    <n v="52476.853811129673"/>
    <n v="1705497.7488617143"/>
    <n v="55617.430490818289"/>
    <n v="1929924.8380313949"/>
    <n v="22312.597896331765"/>
    <n v="738546.99036858149"/>
    <n v="45923.170521486369"/>
    <n v="679662.92371799832"/>
    <n v="59536.315484232495"/>
  </r>
  <r>
    <x v="10"/>
    <x v="4"/>
    <x v="10"/>
    <n v="26527.789085836172"/>
    <n v="862153.14528967557"/>
    <n v="43408.446408786374"/>
    <n v="1506273.0903848873"/>
    <n v="57109.257206811213"/>
    <n v="1890316.4135454511"/>
    <n v="48546.436683426444"/>
    <n v="718487.26291471138"/>
    <n v="82115.062477878819"/>
  </r>
  <r>
    <x v="10"/>
    <x v="4"/>
    <x v="11"/>
    <n v="19425.115547023364"/>
    <n v="631316.25527825928"/>
    <n v="55164.825324197431"/>
    <n v="1914219.438749651"/>
    <n v="71098.540216307651"/>
    <n v="2353361.6811597832"/>
    <n v="8773.6260630032157"/>
    <n v="129849.6657324476"/>
    <n v="10746.673941849616"/>
  </r>
  <r>
    <x v="11"/>
    <x v="2"/>
    <x v="0"/>
    <n v="85852.410437847066"/>
    <n v="2790203.3392300298"/>
    <n v="20804.644691586782"/>
    <n v="721921.17079806142"/>
    <n v="58686.42773426538"/>
    <n v="1942520.7580041841"/>
    <n v="31396.287730631622"/>
    <n v="464665.05841334804"/>
    <n v="69893.514101937239"/>
  </r>
  <r>
    <x v="11"/>
    <x v="2"/>
    <x v="1"/>
    <n v="58263.964050298498"/>
    <n v="1893578.8316347012"/>
    <n v="9998.9291399213525"/>
    <n v="346962.84115527099"/>
    <n v="31104.551201798804"/>
    <n v="1029560.6447795405"/>
    <n v="61765.526752768004"/>
    <n v="914129.79594096646"/>
    <n v="9161.0339010488096"/>
  </r>
  <r>
    <x v="11"/>
    <x v="2"/>
    <x v="2"/>
    <n v="53301.954165321011"/>
    <n v="1732313.5103729328"/>
    <n v="73029.328475140122"/>
    <n v="2534117.6980873626"/>
    <n v="55791.339409973807"/>
    <n v="1846693.3344701331"/>
    <n v="47100.56853460968"/>
    <n v="697088.41431222332"/>
    <n v="79695.1652635957"/>
  </r>
  <r>
    <x v="11"/>
    <x v="2"/>
    <x v="3"/>
    <n v="40603.875058794227"/>
    <n v="1319625.9394108125"/>
    <n v="6417.9831169011604"/>
    <n v="222704.01415647028"/>
    <n v="75940.680990933295"/>
    <n v="2513636.540799892"/>
    <n v="11339.077093278327"/>
    <n v="167818.34098051925"/>
    <n v="72699.314187245051"/>
  </r>
  <r>
    <x v="11"/>
    <x v="2"/>
    <x v="4"/>
    <n v="11030.453159066623"/>
    <n v="358489.72766966524"/>
    <n v="94661.637071057412"/>
    <n v="3284758.8063656925"/>
    <n v="41308.217127544645"/>
    <n v="1367301.9869217279"/>
    <n v="9146.3010190003461"/>
    <n v="135365.25508120513"/>
    <n v="75915.39711054739"/>
  </r>
  <r>
    <x v="11"/>
    <x v="2"/>
    <x v="5"/>
    <n v="19362.949848563825"/>
    <n v="629295.87007832434"/>
    <n v="59680.021583182948"/>
    <n v="2070896.7489364485"/>
    <n v="37178.733499990623"/>
    <n v="1230616.0788496898"/>
    <n v="25241.725950793436"/>
    <n v="373577.54407174286"/>
    <n v="1381.5901396668328"/>
  </r>
  <r>
    <x v="11"/>
    <x v="2"/>
    <x v="6"/>
    <n v="87263.381116817502"/>
    <n v="2836059.8862965689"/>
    <n v="7495.6948462280961"/>
    <n v="260100.61116411496"/>
    <n v="67575.147754991398"/>
    <n v="2236737.3906902154"/>
    <n v="74504.624045489734"/>
    <n v="1102668.4358732481"/>
    <n v="87987.935739350738"/>
  </r>
  <r>
    <x v="11"/>
    <x v="2"/>
    <x v="7"/>
    <n v="84384.043509491792"/>
    <n v="2742481.4140584832"/>
    <n v="80392.412418826614"/>
    <n v="2789616.7109332839"/>
    <n v="44564.432169675427"/>
    <n v="1475082.7048162566"/>
    <n v="45982.84691516179"/>
    <n v="680546.13434439455"/>
    <n v="34951.034867242124"/>
  </r>
  <r>
    <x v="11"/>
    <x v="2"/>
    <x v="8"/>
    <n v="54014.725646079845"/>
    <n v="1755478.583497595"/>
    <n v="16679.430929029659"/>
    <n v="578776.25323732919"/>
    <n v="82052.086723182016"/>
    <n v="2715924.070537325"/>
    <n v="23554.687244113837"/>
    <n v="348609.37121288478"/>
    <n v="54687.91411260092"/>
  </r>
  <r>
    <x v="11"/>
    <x v="2"/>
    <x v="9"/>
    <n v="72051.371095648719"/>
    <n v="2341669.5606085835"/>
    <n v="13226.076626725237"/>
    <n v="458944.85894736572"/>
    <n v="56386.606392419148"/>
    <n v="1866396.671589074"/>
    <n v="23198.254675360873"/>
    <n v="343334.16919534095"/>
    <n v="93166.524085066776"/>
  </r>
  <r>
    <x v="11"/>
    <x v="2"/>
    <x v="10"/>
    <n v="4587.9287020142656"/>
    <n v="149107.68281546363"/>
    <n v="58637.107870975648"/>
    <n v="2034707.6431228551"/>
    <n v="86666.926050163063"/>
    <n v="2868675.2522603977"/>
    <n v="78640.032943630096"/>
    <n v="1163872.4875657256"/>
    <n v="10293.622507449285"/>
  </r>
  <r>
    <x v="11"/>
    <x v="2"/>
    <x v="11"/>
    <n v="63566.988310275177"/>
    <n v="2065927.1200839432"/>
    <n v="9751.1989578908269"/>
    <n v="338366.60383881174"/>
    <n v="43311.377409261077"/>
    <n v="1433606.5922465418"/>
    <n v="64065.944725173387"/>
    <n v="948175.98193256615"/>
    <n v="19120.462337801069"/>
  </r>
  <r>
    <x v="11"/>
    <x v="3"/>
    <x v="0"/>
    <n v="21976.339552590995"/>
    <n v="714231.03545920737"/>
    <n v="88100.076449087617"/>
    <n v="3057072.6527833408"/>
    <n v="2932.5789785577426"/>
    <n v="97068.364190261287"/>
    <n v="50236.130406817538"/>
    <n v="743494.73002089956"/>
    <n v="77426.580834698063"/>
  </r>
  <r>
    <x v="11"/>
    <x v="3"/>
    <x v="1"/>
    <n v="54457.914322165278"/>
    <n v="1769882.2154703715"/>
    <n v="35120.058813983604"/>
    <n v="1218666.0408452312"/>
    <n v="54159.694012613058"/>
    <n v="1792685.8718174922"/>
    <n v="71907.579274903474"/>
    <n v="1064232.1732685715"/>
    <n v="79524.284433857873"/>
  </r>
  <r>
    <x v="11"/>
    <x v="3"/>
    <x v="2"/>
    <n v="61202.822350150462"/>
    <n v="1989091.72637989"/>
    <n v="67779.573089254496"/>
    <n v="2351951.1861971314"/>
    <n v="65862.761954573885"/>
    <n v="2180057.4206963959"/>
    <n v="18645.334677307634"/>
    <n v="275950.95322415297"/>
    <n v="45665.59819611592"/>
  </r>
  <r>
    <x v="11"/>
    <x v="3"/>
    <x v="3"/>
    <n v="54994.237048086536"/>
    <n v="1787312.7040628125"/>
    <n v="96886.806206992231"/>
    <n v="3361972.1753826309"/>
    <n v="89067.353441369996"/>
    <n v="2948129.3989093471"/>
    <n v="8819.4059970920898"/>
    <n v="130527.20875696294"/>
    <n v="27358.668247762253"/>
  </r>
  <r>
    <x v="11"/>
    <x v="3"/>
    <x v="4"/>
    <n v="64183.259044990773"/>
    <n v="2085955.9189622002"/>
    <n v="24854.069203391347"/>
    <n v="862436.20135767979"/>
    <n v="73895.534696080489"/>
    <n v="2445942.1984402644"/>
    <n v="71932.398970025752"/>
    <n v="1064599.5047563813"/>
    <n v="47194.72470116859"/>
  </r>
  <r>
    <x v="11"/>
    <x v="3"/>
    <x v="5"/>
    <n v="6112.0846187823872"/>
    <n v="198642.75011042759"/>
    <n v="9459.4966990090961"/>
    <n v="328244.53545561567"/>
    <n v="77209.416687223129"/>
    <n v="2555631.6923470856"/>
    <n v="29134.895325077759"/>
    <n v="431196.45081115083"/>
    <n v="89287.91087772981"/>
  </r>
  <r>
    <x v="11"/>
    <x v="3"/>
    <x v="6"/>
    <n v="71524.881665710986"/>
    <n v="2324558.6541356072"/>
    <n v="70037.0264384568"/>
    <n v="2430284.8174144509"/>
    <n v="23149.231875947316"/>
    <n v="766239.5750938562"/>
    <n v="75155.756888032192"/>
    <n v="1112305.2019428764"/>
    <n v="12060.532703289673"/>
  </r>
  <r>
    <x v="11"/>
    <x v="3"/>
    <x v="7"/>
    <n v="53433.962793852384"/>
    <n v="1736603.7908002024"/>
    <n v="18711.465864008769"/>
    <n v="649287.86548110435"/>
    <n v="74645.843613723089"/>
    <n v="2470777.4236142342"/>
    <n v="5080.4674064334085"/>
    <n v="75190.91761521445"/>
    <n v="71778.024839145874"/>
  </r>
  <r>
    <x v="11"/>
    <x v="3"/>
    <x v="8"/>
    <n v="36451.587888525806"/>
    <n v="1184676.6063770887"/>
    <n v="65827.276671782834"/>
    <n v="2284206.5005108644"/>
    <n v="21264.240756739149"/>
    <n v="703846.36904806586"/>
    <n v="94558.347306855721"/>
    <n v="1399463.5401414647"/>
    <n v="11225.419206661236"/>
  </r>
  <r>
    <x v="11"/>
    <x v="3"/>
    <x v="9"/>
    <n v="75234.262483439714"/>
    <n v="2445113.5307117905"/>
    <n v="18639.333842782689"/>
    <n v="646784.8843445594"/>
    <n v="87250.184611591249"/>
    <n v="2887981.1106436704"/>
    <n v="22066.869712020278"/>
    <n v="326589.67173790012"/>
    <n v="53632.103229472668"/>
  </r>
  <r>
    <x v="11"/>
    <x v="3"/>
    <x v="10"/>
    <n v="94146.77294689267"/>
    <n v="3059770.1207740116"/>
    <n v="48873.223056491552"/>
    <n v="1695900.8400602569"/>
    <n v="86357.957548303006"/>
    <n v="2858448.3948488296"/>
    <n v="73361.941194427811"/>
    <n v="1085756.7296775316"/>
    <n v="67159.324669170019"/>
  </r>
  <r>
    <x v="11"/>
    <x v="3"/>
    <x v="11"/>
    <n v="1065.0677480655957"/>
    <n v="34614.701812131862"/>
    <n v="64912.580239790521"/>
    <n v="2252466.5343207312"/>
    <n v="10599.805448431187"/>
    <n v="350853.56034307228"/>
    <n v="75169.447412056237"/>
    <n v="1112507.8216984323"/>
    <n v="54354.472755734496"/>
  </r>
  <r>
    <x v="11"/>
    <x v="0"/>
    <x v="0"/>
    <n v="92517.222459061988"/>
    <n v="3006809.7299195146"/>
    <n v="69531.870574488159"/>
    <n v="2412755.9089347394"/>
    <n v="61465.465189075861"/>
    <n v="2034506.897758411"/>
    <n v="52646.088348294717"/>
    <n v="779162.10755476181"/>
    <n v="55582.879581096691"/>
  </r>
  <r>
    <x v="11"/>
    <x v="0"/>
    <x v="1"/>
    <n v="52363.046819028605"/>
    <n v="1701799.0216184296"/>
    <n v="47859.631204074169"/>
    <n v="1660729.2027813739"/>
    <n v="56749.69411397045"/>
    <n v="1878414.875172422"/>
    <n v="58663.506405191714"/>
    <n v="868219.89479683747"/>
    <n v="81254.428288352326"/>
  </r>
  <r>
    <x v="11"/>
    <x v="0"/>
    <x v="2"/>
    <n v="58698.986427970965"/>
    <n v="1907717.0589090565"/>
    <n v="9529.1175124032852"/>
    <n v="330660.37768039404"/>
    <n v="88672.911408934247"/>
    <n v="2935073.3676357237"/>
    <n v="1545.3670961066757"/>
    <n v="22871.433022378802"/>
    <n v="76965.127089349917"/>
  </r>
  <r>
    <x v="11"/>
    <x v="0"/>
    <x v="3"/>
    <n v="63116.76141033764"/>
    <n v="2051294.7458359734"/>
    <n v="48765.420802201021"/>
    <n v="1692160.1018363757"/>
    <n v="49948.290571827667"/>
    <n v="1653288.4179274959"/>
    <n v="23450.539841298523"/>
    <n v="347067.98965121817"/>
    <n v="27299.758687433929"/>
  </r>
  <r>
    <x v="11"/>
    <x v="0"/>
    <x v="4"/>
    <n v="85207.662366248129"/>
    <n v="2769249.026903064"/>
    <n v="47653.083689727617"/>
    <n v="1653562.0040335485"/>
    <n v="92009.889597276575"/>
    <n v="3045527.3456698549"/>
    <n v="19510.986662920215"/>
    <n v="288762.60261121922"/>
    <n v="94465.357070350845"/>
  </r>
  <r>
    <x v="11"/>
    <x v="0"/>
    <x v="5"/>
    <n v="80472.271402136364"/>
    <n v="2615348.8205694319"/>
    <n v="83789.404831326712"/>
    <n v="2907492.3476470374"/>
    <n v="18782.078549720594"/>
    <n v="621686.7999957517"/>
    <n v="12777.113575145782"/>
    <n v="189101.28091215758"/>
    <n v="38427.383525158766"/>
  </r>
  <r>
    <x v="11"/>
    <x v="0"/>
    <x v="6"/>
    <n v="51979.452700867099"/>
    <n v="1689332.2127781808"/>
    <n v="66170.336964807881"/>
    <n v="2296110.6926788338"/>
    <n v="49337.747045949211"/>
    <n v="1633079.4272209189"/>
    <n v="67626.027671050542"/>
    <n v="1000865.2095315481"/>
    <n v="60789.226600623435"/>
  </r>
  <r>
    <x v="11"/>
    <x v="0"/>
    <x v="7"/>
    <n v="23911.82900982639"/>
    <n v="777134.44281935762"/>
    <n v="56681.220191385662"/>
    <n v="1966838.3406410827"/>
    <n v="23234.076172570039"/>
    <n v="769047.92131206836"/>
    <n v="94035.532331132432"/>
    <n v="1391725.8785007601"/>
    <n v="1756.6720811952541"/>
  </r>
  <r>
    <x v="11"/>
    <x v="0"/>
    <x v="8"/>
    <n v="45035.208970286745"/>
    <n v="1463644.2915343193"/>
    <n v="13434.684778891136"/>
    <n v="466183.56182752247"/>
    <n v="69826.633707386805"/>
    <n v="2311261.5757145034"/>
    <n v="71676.200794205579"/>
    <n v="1060807.7717542427"/>
    <n v="85853.100602381339"/>
  </r>
  <r>
    <x v="11"/>
    <x v="0"/>
    <x v="9"/>
    <n v="69188.678424548925"/>
    <n v="2248632.0487978403"/>
    <n v="71877.932730170942"/>
    <n v="2494164.2657369319"/>
    <n v="7374.7644061824549"/>
    <n v="244104.70184463926"/>
    <n v="53696.63418624334"/>
    <n v="794710.18595640152"/>
    <n v="5909.5664569451255"/>
  </r>
  <r>
    <x v="11"/>
    <x v="0"/>
    <x v="10"/>
    <n v="78628.190834056557"/>
    <n v="2555416.2021068381"/>
    <n v="56733.278163838921"/>
    <n v="1968644.7522852106"/>
    <n v="23157.375728655417"/>
    <n v="766509.13661849429"/>
    <n v="86593.492227216979"/>
    <n v="1281583.6849628114"/>
    <n v="31989.024324799164"/>
  </r>
  <r>
    <x v="11"/>
    <x v="0"/>
    <x v="11"/>
    <n v="6899.3071562316154"/>
    <n v="224227.48257752749"/>
    <n v="47367.320271087752"/>
    <n v="1643646.0134067452"/>
    <n v="63889.34650867516"/>
    <n v="2114737.3694371479"/>
    <n v="44202.149295737581"/>
    <n v="654191.80957691628"/>
    <n v="59813.430063124018"/>
  </r>
  <r>
    <x v="11"/>
    <x v="1"/>
    <x v="0"/>
    <n v="79816.953957915641"/>
    <n v="2594051.0036322582"/>
    <n v="18010.971200886317"/>
    <n v="624980.70067075524"/>
    <n v="76162.89121218599"/>
    <n v="2520991.6991233565"/>
    <n v="80367.522348486571"/>
    <n v="1189439.3307576014"/>
    <n v="78771.029286705569"/>
  </r>
  <r>
    <x v="11"/>
    <x v="1"/>
    <x v="1"/>
    <n v="10611.988780654836"/>
    <n v="344889.63537128217"/>
    <n v="68192.39866906825"/>
    <n v="2366276.2338166684"/>
    <n v="81549.106442151548"/>
    <n v="2699275.4232352162"/>
    <n v="557.68631334611746"/>
    <n v="8253.7574375225395"/>
    <n v="54194.733539684639"/>
  </r>
  <r>
    <x v="11"/>
    <x v="1"/>
    <x v="2"/>
    <n v="4642.7901752621456"/>
    <n v="150890.68069601973"/>
    <n v="39413.309613969919"/>
    <n v="1367641.8436047563"/>
    <n v="84672.468190032829"/>
    <n v="2802658.6970900865"/>
    <n v="96807.582893928586"/>
    <n v="1432752.2268301432"/>
    <n v="63824.251944511212"/>
  </r>
  <r>
    <x v="11"/>
    <x v="1"/>
    <x v="3"/>
    <n v="15844.304790522423"/>
    <n v="514939.90569197875"/>
    <n v="44264.445796883934"/>
    <n v="1535976.2691518727"/>
    <n v="66244.08286137649"/>
    <n v="2192679.1427115621"/>
    <n v="83739.850099093499"/>
    <n v="1239349.781466584"/>
    <n v="14429.893822229667"/>
  </r>
  <r>
    <x v="11"/>
    <x v="1"/>
    <x v="4"/>
    <n v="69612.821961806141"/>
    <n v="2262416.7137586996"/>
    <n v="39004.340341150921"/>
    <n v="1353450.6098379372"/>
    <n v="42404.623625422064"/>
    <n v="1403593.0420014705"/>
    <n v="49720.107151565608"/>
    <n v="735857.58584317099"/>
    <n v="77784.378851465401"/>
  </r>
  <r>
    <x v="11"/>
    <x v="1"/>
    <x v="5"/>
    <n v="33617.362418898003"/>
    <n v="1092564.2786141851"/>
    <n v="93332.683398837602"/>
    <n v="3238644.1139396653"/>
    <n v="99684.792232504216"/>
    <n v="3299566.6228958899"/>
    <n v="40537.233568758471"/>
    <n v="599951.05681762542"/>
    <n v="13649.322298645184"/>
  </r>
  <r>
    <x v="11"/>
    <x v="1"/>
    <x v="6"/>
    <n v="6965.7078623704074"/>
    <n v="226385.50552703824"/>
    <n v="15883.164559943474"/>
    <n v="551145.81023003859"/>
    <n v="45141.707253993234"/>
    <n v="1494190.5101071761"/>
    <n v="12777.479170327844"/>
    <n v="189106.6917208521"/>
    <n v="19272.194880475068"/>
  </r>
  <r>
    <x v="11"/>
    <x v="1"/>
    <x v="7"/>
    <n v="15208.941308138501"/>
    <n v="494290.5925145013"/>
    <n v="51235.851682619847"/>
    <n v="1777884.0533869087"/>
    <n v="85883.191840952364"/>
    <n v="2842733.6499355235"/>
    <n v="54920.310615280185"/>
    <n v="812820.59710614674"/>
    <n v="61746.23821371048"/>
  </r>
  <r>
    <x v="11"/>
    <x v="1"/>
    <x v="8"/>
    <n v="88470.995357403342"/>
    <n v="2875307.3491156087"/>
    <n v="85065.085261221509"/>
    <n v="2951758.4585643867"/>
    <n v="48215.214621043022"/>
    <n v="1595923.603956524"/>
    <n v="41983.727492197009"/>
    <n v="621359.16688451578"/>
    <n v="24980.664444604205"/>
  </r>
  <r>
    <x v="11"/>
    <x v="1"/>
    <x v="9"/>
    <n v="77058.334991017327"/>
    <n v="2504395.8872080632"/>
    <n v="1412.9915362192992"/>
    <n v="49030.806306809689"/>
    <n v="42847.749615781715"/>
    <n v="1418260.5122823748"/>
    <n v="79093.581967002261"/>
    <n v="1170585.0131116335"/>
    <n v="25144.507328947886"/>
  </r>
  <r>
    <x v="11"/>
    <x v="1"/>
    <x v="10"/>
    <n v="59869.690564671131"/>
    <n v="1945764.9433518117"/>
    <n v="64296.99973832813"/>
    <n v="2231105.8909199862"/>
    <n v="89952.505735400409"/>
    <n v="2977427.9398417538"/>
    <n v="31630.081798406663"/>
    <n v="468125.21061641863"/>
    <n v="85172.162348678117"/>
  </r>
  <r>
    <x v="11"/>
    <x v="1"/>
    <x v="11"/>
    <n v="63534.840785881112"/>
    <n v="2064882.3255411361"/>
    <n v="41027.129702274775"/>
    <n v="1423641.4006689349"/>
    <n v="57193.157076922696"/>
    <n v="1893093.4992461414"/>
    <n v="41314.378993157065"/>
    <n v="611452.80909872463"/>
    <n v="40271.873364162158"/>
  </r>
  <r>
    <x v="11"/>
    <x v="4"/>
    <x v="0"/>
    <n v="57355.818232497149"/>
    <n v="1864064.0925561574"/>
    <n v="91808.438898614681"/>
    <n v="3185752.8297819295"/>
    <n v="79899.485773937282"/>
    <n v="2644672.9791173241"/>
    <n v="66606.490440990194"/>
    <n v="985776.05852665496"/>
    <n v="5734.4650267531106"/>
  </r>
  <r>
    <x v="11"/>
    <x v="4"/>
    <x v="1"/>
    <n v="14334.080404769145"/>
    <n v="465857.61315499723"/>
    <n v="38534.681178724641"/>
    <n v="1337153.4369017452"/>
    <n v="91031.826804043347"/>
    <n v="3013153.4672138351"/>
    <n v="65468.923533701498"/>
    <n v="968940.06829878222"/>
    <n v="93735.787893212502"/>
  </r>
  <r>
    <x v="11"/>
    <x v="4"/>
    <x v="2"/>
    <n v="74044.104268419789"/>
    <n v="2406433.388723643"/>
    <n v="79478.542788257066"/>
    <n v="2757905.4347525202"/>
    <n v="34290.41278633097"/>
    <n v="1135012.6632275551"/>
    <n v="41434.461233012997"/>
    <n v="613230.02624859242"/>
    <n v="27250.850741911869"/>
  </r>
  <r>
    <x v="11"/>
    <x v="4"/>
    <x v="3"/>
    <n v="64753.987402357285"/>
    <n v="2104504.5905766119"/>
    <n v="82972.024001092912"/>
    <n v="2879129.2328379243"/>
    <n v="49722.787039824747"/>
    <n v="1645824.2510181991"/>
    <n v="37498.653220258682"/>
    <n v="554980.06765982858"/>
    <n v="24243.86365035217"/>
  </r>
  <r>
    <x v="11"/>
    <x v="4"/>
    <x v="4"/>
    <n v="53641.323401594353"/>
    <n v="1743343.0105518166"/>
    <n v="59901.669257192283"/>
    <n v="2078587.9232245723"/>
    <n v="52565.413729573709"/>
    <n v="1739915.1944488899"/>
    <n v="82159.509873383009"/>
    <n v="1215960.7461260685"/>
    <n v="82053.853875826273"/>
  </r>
  <r>
    <x v="11"/>
    <x v="4"/>
    <x v="5"/>
    <n v="21412.39439220287"/>
    <n v="695902.81774659327"/>
    <n v="42215.215111133351"/>
    <n v="1464867.9643563274"/>
    <n v="62564.467371494771"/>
    <n v="2070883.8699964769"/>
    <n v="40126.330057298466"/>
    <n v="593869.68484801729"/>
    <n v="16364.947964647346"/>
  </r>
  <r>
    <x v="11"/>
    <x v="4"/>
    <x v="6"/>
    <n v="54225.101496504314"/>
    <n v="1762315.7986363901"/>
    <n v="18647.473292327733"/>
    <n v="647067.32324377238"/>
    <n v="36297.584692759665"/>
    <n v="1201450.0533303448"/>
    <n v="64936.594119429457"/>
    <n v="961061.59296755597"/>
    <n v="41317.825084000651"/>
  </r>
  <r>
    <x v="11"/>
    <x v="4"/>
    <x v="7"/>
    <n v="80468.990956201451"/>
    <n v="2615242.206076547"/>
    <n v="16155.44002282775"/>
    <n v="560593.76879212295"/>
    <n v="86040.380499855324"/>
    <n v="2847936.5945452112"/>
    <n v="44536.441718485097"/>
    <n v="659139.33743357949"/>
    <n v="92814.740895920986"/>
  </r>
  <r>
    <x v="11"/>
    <x v="4"/>
    <x v="8"/>
    <n v="23632.310678241807"/>
    <n v="768050.09704285872"/>
    <n v="42653.75238342127"/>
    <n v="1480085.2077047182"/>
    <n v="91612.118096115606"/>
    <n v="3032361.1089814268"/>
    <n v="1242.0600745006727"/>
    <n v="18382.489102609958"/>
    <n v="12512.706423970089"/>
  </r>
  <r>
    <x v="11"/>
    <x v="4"/>
    <x v="9"/>
    <n v="10434.270834849434"/>
    <n v="339113.80213260662"/>
    <n v="43717.174893902811"/>
    <n v="1516985.9688184278"/>
    <n v="1889.3186027295728"/>
    <n v="62536.445750348867"/>
    <n v="66662.705978483049"/>
    <n v="986608.04848154914"/>
    <n v="37571.297282174521"/>
  </r>
  <r>
    <x v="11"/>
    <x v="4"/>
    <x v="10"/>
    <n v="43239.105463716412"/>
    <n v="1405270.9275707833"/>
    <n v="99283.105519384291"/>
    <n v="3445123.7615226354"/>
    <n v="38803.263337661898"/>
    <n v="1284388.0164766088"/>
    <n v="89614.764134226774"/>
    <n v="1326298.5091865563"/>
    <n v="97557.221646396298"/>
  </r>
  <r>
    <x v="11"/>
    <x v="4"/>
    <x v="11"/>
    <n v="20658.492118078597"/>
    <n v="671400.99383755436"/>
    <n v="89267.689332897775"/>
    <n v="3097588.8198515531"/>
    <n v="23254.285759617"/>
    <n v="769716.85864332272"/>
    <n v="31937.843360803898"/>
    <n v="472680.08173989772"/>
    <n v="25125.81026420185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Kontingenční tabulka2" cacheId="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4:B39" firstHeaderRow="1" firstDataRow="1" firstDataCol="1"/>
  <pivotFields count="4">
    <pivotField showAll="0"/>
    <pivotField showAll="0"/>
    <pivotField axis="axisRow" showAll="0">
      <items count="5">
        <item x="2"/>
        <item x="3"/>
        <item x="0"/>
        <item x="1"/>
        <item t="default"/>
      </items>
    </pivotField>
    <pivotField dataField="1"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Průměr z Body" fld="3" subtotal="average" baseField="2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Kontingenční tabulka1" cacheId="0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0">
  <location ref="A26:D32" firstHeaderRow="1" firstDataRow="2" firstDataCol="1"/>
  <pivotFields count="4">
    <pivotField showAll="0"/>
    <pivotField axis="axisCol" dataField="1" showAll="0">
      <items count="3">
        <item x="1"/>
        <item x="0"/>
        <item t="default"/>
      </items>
    </pivotField>
    <pivotField axis="axisRow" showAll="0">
      <items count="5">
        <item x="2"/>
        <item x="3"/>
        <item x="0"/>
        <item x="1"/>
        <item t="default"/>
      </items>
    </pivotField>
    <pivotField showAl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Počet z Pohlaví" fld="1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Kontingenční tabulka4" cacheId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5">
  <location ref="A3:G8" firstHeaderRow="1" firstDataRow="2" firstDataCol="1" rowPageCount="1" colPageCount="1"/>
  <pivotFields count="12">
    <pivotField axis="axisPage" showAll="0">
      <items count="14">
        <item m="1" x="12"/>
        <item x="3"/>
        <item x="7"/>
        <item x="8"/>
        <item x="11"/>
        <item x="6"/>
        <item x="10"/>
        <item x="1"/>
        <item x="5"/>
        <item x="4"/>
        <item x="2"/>
        <item x="0"/>
        <item x="9"/>
        <item t="default"/>
      </items>
    </pivotField>
    <pivotField axis="axisCol" showAll="0">
      <items count="6">
        <item x="1"/>
        <item x="0"/>
        <item x="3"/>
        <item x="4"/>
        <item x="2"/>
        <item t="default"/>
      </items>
    </pivotField>
    <pivotField axis="axisRow" showAll="0">
      <items count="13">
        <item x="0"/>
        <item x="1"/>
        <item x="2"/>
        <item h="1" x="3"/>
        <item h="1" x="4"/>
        <item h="1" x="5"/>
        <item h="1" x="6"/>
        <item h="1" x="7"/>
        <item h="1" x="8"/>
        <item h="1" x="9"/>
        <item h="1" x="10"/>
        <item h="1" x="11"/>
        <item t="default"/>
      </items>
    </pivotField>
    <pivotField dataField="1" numFmtId="3" showAll="0"/>
    <pivotField numFmtId="165" showAll="0"/>
    <pivotField numFmtId="3" showAll="0"/>
    <pivotField numFmtId="165" showAll="0"/>
    <pivotField numFmtId="3" showAll="0"/>
    <pivotField numFmtId="165" showAll="0"/>
    <pivotField numFmtId="3" showAll="0"/>
    <pivotField numFmtId="165" showAll="0"/>
    <pivotField numFmtId="165" showAll="0"/>
  </pivotFields>
  <rowFields count="1">
    <field x="2"/>
  </rowFields>
  <rowItems count="4">
    <i>
      <x/>
    </i>
    <i>
      <x v="1"/>
    </i>
    <i>
      <x v="2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0" hier="-1"/>
  </pageFields>
  <dataFields count="1">
    <dataField name="Součet z Natural 95 (litry)" fld="3" baseField="0" baseItem="0"/>
  </dataFields>
  <chartFormats count="5">
    <chartFormat chart="4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4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4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2"/>
          </reference>
        </references>
      </pivotArea>
    </chartFormat>
    <chartFormat chart="4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3"/>
          </reference>
        </references>
      </pivotArea>
    </chartFormat>
    <chartFormat chart="4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Kontingenční tabulka5" cacheId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4">
  <location ref="A3:E8" firstHeaderRow="1" firstDataRow="2" firstDataCol="1" rowPageCount="1" colPageCount="1"/>
  <pivotFields count="12">
    <pivotField axis="axisRow" showAll="0">
      <items count="14">
        <item h="1" m="1" x="12"/>
        <item h="1" x="3"/>
        <item h="1" x="7"/>
        <item h="1" x="8"/>
        <item h="1" x="11"/>
        <item h="1" x="6"/>
        <item h="1" x="10"/>
        <item x="1"/>
        <item h="1" x="5"/>
        <item h="1" x="4"/>
        <item x="2"/>
        <item x="0"/>
        <item h="1" x="9"/>
        <item t="default"/>
      </items>
    </pivotField>
    <pivotField axis="axisPage" showAll="0">
      <items count="6">
        <item x="1"/>
        <item x="0"/>
        <item x="3"/>
        <item x="4"/>
        <item x="2"/>
        <item t="default"/>
      </items>
    </pivotField>
    <pivotField axis="axisCol" showAll="0">
      <items count="13">
        <item h="1" x="0"/>
        <item h="1" x="1"/>
        <item h="1" x="2"/>
        <item h="1" x="3"/>
        <item h="1" x="4"/>
        <item x="5"/>
        <item x="6"/>
        <item x="7"/>
        <item h="1" x="8"/>
        <item h="1" x="9"/>
        <item h="1" x="10"/>
        <item h="1" x="11"/>
        <item t="default"/>
      </items>
    </pivotField>
    <pivotField numFmtId="3" showAll="0"/>
    <pivotField numFmtId="165" showAll="0"/>
    <pivotField numFmtId="3" showAll="0"/>
    <pivotField numFmtId="165" showAll="0"/>
    <pivotField numFmtId="3" showAll="0"/>
    <pivotField numFmtId="165" showAll="0"/>
    <pivotField numFmtId="3" showAll="0"/>
    <pivotField numFmtId="165" showAll="0"/>
    <pivotField dataField="1" numFmtId="165" showAll="0"/>
  </pivotFields>
  <rowFields count="1">
    <field x="0"/>
  </rowFields>
  <rowItems count="4">
    <i>
      <x v="7"/>
    </i>
    <i>
      <x v="10"/>
    </i>
    <i>
      <x v="11"/>
    </i>
    <i t="grand">
      <x/>
    </i>
  </rowItems>
  <colFields count="1">
    <field x="2"/>
  </colFields>
  <colItems count="4">
    <i>
      <x v="5"/>
    </i>
    <i>
      <x v="6"/>
    </i>
    <i>
      <x v="7"/>
    </i>
    <i t="grand">
      <x/>
    </i>
  </colItems>
  <pageFields count="1">
    <pageField fld="1" hier="-1"/>
  </pageFields>
  <dataFields count="1">
    <dataField name="Maximum z Doplňkový sortiment" fld="11" subtotal="max" baseField="0" baseItem="0"/>
  </dataFields>
  <chartFormats count="3"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5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6"/>
          </reference>
        </references>
      </pivotArea>
    </chartFormat>
    <chartFormat chart="3" format="2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7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Kontingenční tabulka6" cacheId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13">
  <location ref="A3:C8" firstHeaderRow="0" firstDataRow="1" firstDataCol="1" rowPageCount="1" colPageCount="1"/>
  <pivotFields count="12">
    <pivotField axis="axisRow" showAll="0">
      <items count="14">
        <item h="1" m="1" x="12"/>
        <item h="1" x="3"/>
        <item h="1" x="7"/>
        <item h="1" x="8"/>
        <item h="1" x="11"/>
        <item h="1" x="6"/>
        <item h="1" x="10"/>
        <item h="1" x="1"/>
        <item x="5"/>
        <item h="1" x="4"/>
        <item h="1" x="2"/>
        <item h="1" x="0"/>
        <item h="1" x="9"/>
        <item t="default"/>
      </items>
    </pivotField>
    <pivotField axis="axisRow" showAll="0">
      <items count="6">
        <item x="1"/>
        <item h="1" x="0"/>
        <item h="1" x="3"/>
        <item x="4"/>
        <item h="1" x="2"/>
        <item t="default"/>
      </items>
    </pivotField>
    <pivotField axis="axisPage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3" showAll="0"/>
    <pivotField numFmtId="165" showAll="0"/>
    <pivotField dataField="1" numFmtId="3" showAll="0"/>
    <pivotField dataField="1" numFmtId="165" showAll="0"/>
    <pivotField numFmtId="3" showAll="0"/>
    <pivotField numFmtId="165" showAll="0"/>
    <pivotField numFmtId="3" showAll="0"/>
    <pivotField numFmtId="165" showAll="0"/>
    <pivotField numFmtId="165" showAll="0"/>
  </pivotFields>
  <rowFields count="2">
    <field x="1"/>
    <field x="0"/>
  </rowFields>
  <rowItems count="5">
    <i>
      <x/>
    </i>
    <i r="1">
      <x v="8"/>
    </i>
    <i>
      <x v="3"/>
    </i>
    <i r="1">
      <x v="8"/>
    </i>
    <i t="grand">
      <x/>
    </i>
  </rowItems>
  <colFields count="1">
    <field x="-2"/>
  </colFields>
  <colItems count="2">
    <i>
      <x/>
    </i>
    <i i="1">
      <x v="1"/>
    </i>
  </colItems>
  <pageFields count="1">
    <pageField fld="2" item="11" hier="-1"/>
  </pageFields>
  <dataFields count="2">
    <dataField name="Součet z Natural 98 (litry)" fld="5" baseField="0" baseItem="0"/>
    <dataField name="Součet z Natural 98 (tržba)" fld="6" baseField="0" baseItem="0"/>
  </dataFields>
  <chartFormats count="2">
    <chartFormat chart="12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2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Kontingenční tabulka7" cacheId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>
  <location ref="A3:B76" firstHeaderRow="1" firstDataRow="1" firstDataCol="1" rowPageCount="1" colPageCount="1"/>
  <pivotFields count="12">
    <pivotField axis="axisPage" showAll="0">
      <items count="14">
        <item m="1" x="12"/>
        <item x="3"/>
        <item x="7"/>
        <item x="8"/>
        <item x="11"/>
        <item x="6"/>
        <item x="10"/>
        <item x="1"/>
        <item x="5"/>
        <item x="4"/>
        <item x="2"/>
        <item x="0"/>
        <item x="9"/>
        <item t="default"/>
      </items>
    </pivotField>
    <pivotField axis="axisRow" showAll="0">
      <items count="6">
        <item x="1"/>
        <item x="0"/>
        <item x="3"/>
        <item x="4"/>
        <item x="2"/>
        <item t="default"/>
      </items>
    </pivotField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3" showAll="0"/>
    <pivotField numFmtId="165" showAll="0"/>
    <pivotField numFmtId="3" showAll="0"/>
    <pivotField numFmtId="165" showAll="0"/>
    <pivotField dataField="1" numFmtId="3" showAll="0"/>
    <pivotField numFmtId="165" showAll="0"/>
    <pivotField numFmtId="3" showAll="0"/>
    <pivotField numFmtId="165" showAll="0"/>
    <pivotField numFmtId="165" showAll="0"/>
  </pivotFields>
  <rowFields count="2">
    <field x="2"/>
    <field x="1"/>
  </rowFields>
  <rowItems count="73">
    <i>
      <x/>
    </i>
    <i r="1">
      <x/>
    </i>
    <i r="1">
      <x v="1"/>
    </i>
    <i r="1">
      <x v="2"/>
    </i>
    <i r="1">
      <x v="3"/>
    </i>
    <i r="1">
      <x v="4"/>
    </i>
    <i>
      <x v="1"/>
    </i>
    <i r="1">
      <x/>
    </i>
    <i r="1">
      <x v="1"/>
    </i>
    <i r="1">
      <x v="2"/>
    </i>
    <i r="1">
      <x v="3"/>
    </i>
    <i r="1">
      <x v="4"/>
    </i>
    <i>
      <x v="2"/>
    </i>
    <i r="1">
      <x/>
    </i>
    <i r="1">
      <x v="1"/>
    </i>
    <i r="1">
      <x v="2"/>
    </i>
    <i r="1">
      <x v="3"/>
    </i>
    <i r="1">
      <x v="4"/>
    </i>
    <i>
      <x v="3"/>
    </i>
    <i r="1">
      <x/>
    </i>
    <i r="1">
      <x v="1"/>
    </i>
    <i r="1">
      <x v="2"/>
    </i>
    <i r="1">
      <x v="3"/>
    </i>
    <i r="1">
      <x v="4"/>
    </i>
    <i>
      <x v="4"/>
    </i>
    <i r="1">
      <x/>
    </i>
    <i r="1">
      <x v="1"/>
    </i>
    <i r="1">
      <x v="2"/>
    </i>
    <i r="1">
      <x v="3"/>
    </i>
    <i r="1">
      <x v="4"/>
    </i>
    <i>
      <x v="5"/>
    </i>
    <i r="1">
      <x/>
    </i>
    <i r="1">
      <x v="1"/>
    </i>
    <i r="1">
      <x v="2"/>
    </i>
    <i r="1">
      <x v="3"/>
    </i>
    <i r="1">
      <x v="4"/>
    </i>
    <i>
      <x v="6"/>
    </i>
    <i r="1">
      <x/>
    </i>
    <i r="1">
      <x v="1"/>
    </i>
    <i r="1">
      <x v="2"/>
    </i>
    <i r="1">
      <x v="3"/>
    </i>
    <i r="1">
      <x v="4"/>
    </i>
    <i>
      <x v="7"/>
    </i>
    <i r="1">
      <x/>
    </i>
    <i r="1">
      <x v="1"/>
    </i>
    <i r="1">
      <x v="2"/>
    </i>
    <i r="1">
      <x v="3"/>
    </i>
    <i r="1">
      <x v="4"/>
    </i>
    <i>
      <x v="8"/>
    </i>
    <i r="1">
      <x/>
    </i>
    <i r="1">
      <x v="1"/>
    </i>
    <i r="1">
      <x v="2"/>
    </i>
    <i r="1">
      <x v="3"/>
    </i>
    <i r="1">
      <x v="4"/>
    </i>
    <i>
      <x v="9"/>
    </i>
    <i r="1">
      <x/>
    </i>
    <i r="1">
      <x v="1"/>
    </i>
    <i r="1">
      <x v="2"/>
    </i>
    <i r="1">
      <x v="3"/>
    </i>
    <i r="1">
      <x v="4"/>
    </i>
    <i>
      <x v="10"/>
    </i>
    <i r="1">
      <x/>
    </i>
    <i r="1">
      <x v="1"/>
    </i>
    <i r="1">
      <x v="2"/>
    </i>
    <i r="1">
      <x v="3"/>
    </i>
    <i r="1">
      <x v="4"/>
    </i>
    <i>
      <x v="11"/>
    </i>
    <i r="1">
      <x/>
    </i>
    <i r="1">
      <x v="1"/>
    </i>
    <i r="1">
      <x v="2"/>
    </i>
    <i r="1">
      <x v="3"/>
    </i>
    <i r="1">
      <x v="4"/>
    </i>
    <i t="grand">
      <x/>
    </i>
  </rowItems>
  <colItems count="1">
    <i/>
  </colItems>
  <pageFields count="1">
    <pageField fld="0" hier="-1"/>
  </pageFields>
  <dataFields count="1">
    <dataField name="Součet z Diesel (litry)" fld="7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Kontingenční tabulka8" cacheId="1" applyNumberFormats="0" applyBorderFormats="0" applyFontFormats="0" applyPatternFormats="0" applyAlignmentFormats="0" applyWidthHeightFormats="1" dataCaption="Hodnoty" updatedVersion="6" minRefreshableVersion="3" useAutoFormatting="1" itemPrintTitles="1" createdVersion="6" indent="0" outline="1" outlineData="1" multipleFieldFilters="0" chartFormat="2">
  <location ref="A3:B16" firstHeaderRow="1" firstDataRow="1" firstDataCol="1" rowPageCount="1" colPageCount="1"/>
  <pivotFields count="12">
    <pivotField axis="axisRow" showAll="0">
      <items count="14">
        <item m="1" x="12"/>
        <item x="3"/>
        <item x="7"/>
        <item x="8"/>
        <item x="11"/>
        <item x="6"/>
        <item x="10"/>
        <item x="1"/>
        <item x="5"/>
        <item x="4"/>
        <item x="2"/>
        <item x="0"/>
        <item x="9"/>
        <item t="default"/>
      </items>
    </pivotField>
    <pivotField axis="axisPage" showAll="0">
      <items count="6">
        <item x="1"/>
        <item x="0"/>
        <item x="3"/>
        <item x="4"/>
        <item x="2"/>
        <item t="default"/>
      </items>
    </pivotField>
    <pivotField showAll="0"/>
    <pivotField numFmtId="3" showAll="0"/>
    <pivotField numFmtId="165" showAll="0"/>
    <pivotField numFmtId="3" showAll="0"/>
    <pivotField numFmtId="165" showAll="0"/>
    <pivotField numFmtId="3" showAll="0"/>
    <pivotField numFmtId="165" showAll="0"/>
    <pivotField numFmtId="3" showAll="0"/>
    <pivotField numFmtId="165" showAll="0"/>
    <pivotField dataField="1" numFmtId="165" showAll="0"/>
  </pivotFields>
  <rowFields count="1">
    <field x="0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pageFields count="1">
    <pageField fld="1" hier="-1"/>
  </pageFields>
  <dataFields count="1">
    <dataField name="Součet z Doplňkový sortiment" fld="11" showDataAs="percentOfTotal" baseField="0" baseItem="0" numFmtId="10"/>
  </dataFields>
  <chartFormats count="14">
    <chartFormat chart="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2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3">
      <pivotArea type="data" outline="0" fieldPosition="0">
        <references count="2">
          <reference field="4294967294" count="1" selected="0">
            <x v="0"/>
          </reference>
          <reference field="0" count="1" selected="0">
            <x v="2"/>
          </reference>
        </references>
      </pivotArea>
    </chartFormat>
    <chartFormat chart="1" format="4">
      <pivotArea type="data" outline="0" fieldPosition="0">
        <references count="2">
          <reference field="4294967294" count="1" selected="0">
            <x v="0"/>
          </reference>
          <reference field="0" count="1" selected="0">
            <x v="3"/>
          </reference>
        </references>
      </pivotArea>
    </chartFormat>
    <chartFormat chart="1" format="5">
      <pivotArea type="data" outline="0" fieldPosition="0">
        <references count="2">
          <reference field="4294967294" count="1" selected="0">
            <x v="0"/>
          </reference>
          <reference field="0" count="1" selected="0">
            <x v="4"/>
          </reference>
        </references>
      </pivotArea>
    </chartFormat>
    <chartFormat chart="1" format="6">
      <pivotArea type="data" outline="0" fieldPosition="0">
        <references count="2">
          <reference field="4294967294" count="1" selected="0">
            <x v="0"/>
          </reference>
          <reference field="0" count="1" selected="0">
            <x v="5"/>
          </reference>
        </references>
      </pivotArea>
    </chartFormat>
    <chartFormat chart="1" format="7">
      <pivotArea type="data" outline="0" fieldPosition="0">
        <references count="2">
          <reference field="4294967294" count="1" selected="0">
            <x v="0"/>
          </reference>
          <reference field="0" count="1" selected="0">
            <x v="6"/>
          </reference>
        </references>
      </pivotArea>
    </chartFormat>
    <chartFormat chart="1" format="8">
      <pivotArea type="data" outline="0" fieldPosition="0">
        <references count="2">
          <reference field="4294967294" count="1" selected="0">
            <x v="0"/>
          </reference>
          <reference field="0" count="1" selected="0">
            <x v="7"/>
          </reference>
        </references>
      </pivotArea>
    </chartFormat>
    <chartFormat chart="1" format="9">
      <pivotArea type="data" outline="0" fieldPosition="0">
        <references count="2">
          <reference field="4294967294" count="1" selected="0">
            <x v="0"/>
          </reference>
          <reference field="0" count="1" selected="0">
            <x v="8"/>
          </reference>
        </references>
      </pivotArea>
    </chartFormat>
    <chartFormat chart="1" format="10">
      <pivotArea type="data" outline="0" fieldPosition="0">
        <references count="2">
          <reference field="4294967294" count="1" selected="0">
            <x v="0"/>
          </reference>
          <reference field="0" count="1" selected="0">
            <x v="9"/>
          </reference>
        </references>
      </pivotArea>
    </chartFormat>
    <chartFormat chart="1" format="11">
      <pivotArea type="data" outline="0" fieldPosition="0">
        <references count="2">
          <reference field="4294967294" count="1" selected="0">
            <x v="0"/>
          </reference>
          <reference field="0" count="1" selected="0">
            <x v="10"/>
          </reference>
        </references>
      </pivotArea>
    </chartFormat>
    <chartFormat chart="1" format="12">
      <pivotArea type="data" outline="0" fieldPosition="0">
        <references count="2">
          <reference field="4294967294" count="1" selected="0">
            <x v="0"/>
          </reference>
          <reference field="0" count="1" selected="0">
            <x v="11"/>
          </reference>
        </references>
      </pivotArea>
    </chartFormat>
    <chartFormat chart="1" format="13">
      <pivotArea type="data" outline="0" fieldPosition="0">
        <references count="2">
          <reference field="4294967294" count="1" selected="0">
            <x v="0"/>
          </reference>
          <reference field="0" count="1" selected="0">
            <x v="1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activeCell="C26" sqref="C26"/>
    </sheetView>
  </sheetViews>
  <sheetFormatPr defaultRowHeight="15" x14ac:dyDescent="0.25"/>
  <cols>
    <col min="1" max="4" width="16.5703125" customWidth="1"/>
    <col min="5" max="5" width="12" customWidth="1"/>
    <col min="6" max="6" width="14.42578125" bestFit="1" customWidth="1"/>
  </cols>
  <sheetData>
    <row r="1" spans="1:4" x14ac:dyDescent="0.25">
      <c r="A1" s="17" t="s">
        <v>55</v>
      </c>
    </row>
    <row r="2" spans="1:4" x14ac:dyDescent="0.25">
      <c r="A2" s="17" t="s">
        <v>57</v>
      </c>
    </row>
    <row r="3" spans="1:4" ht="15.75" thickBot="1" x14ac:dyDescent="0.3"/>
    <row r="4" spans="1:4" ht="15.75" thickBot="1" x14ac:dyDescent="0.3">
      <c r="A4" s="10" t="s">
        <v>0</v>
      </c>
      <c r="B4" s="11" t="s">
        <v>1</v>
      </c>
      <c r="C4" s="11" t="s">
        <v>2</v>
      </c>
      <c r="D4" s="12" t="s">
        <v>3</v>
      </c>
    </row>
    <row r="5" spans="1:4" x14ac:dyDescent="0.25">
      <c r="A5" s="7">
        <v>1</v>
      </c>
      <c r="B5" s="8" t="s">
        <v>4</v>
      </c>
      <c r="C5" s="8" t="s">
        <v>7</v>
      </c>
      <c r="D5" s="9">
        <v>100</v>
      </c>
    </row>
    <row r="6" spans="1:4" x14ac:dyDescent="0.25">
      <c r="A6" s="2">
        <v>2</v>
      </c>
      <c r="B6" s="1" t="s">
        <v>5</v>
      </c>
      <c r="C6" s="1" t="s">
        <v>6</v>
      </c>
      <c r="D6" s="3">
        <v>52</v>
      </c>
    </row>
    <row r="7" spans="1:4" x14ac:dyDescent="0.25">
      <c r="A7" s="2">
        <v>3</v>
      </c>
      <c r="B7" s="1" t="s">
        <v>4</v>
      </c>
      <c r="C7" s="1" t="s">
        <v>9</v>
      </c>
      <c r="D7" s="3">
        <v>99</v>
      </c>
    </row>
    <row r="8" spans="1:4" x14ac:dyDescent="0.25">
      <c r="A8" s="2">
        <v>4</v>
      </c>
      <c r="B8" s="1" t="s">
        <v>4</v>
      </c>
      <c r="C8" s="1" t="s">
        <v>6</v>
      </c>
      <c r="D8" s="3">
        <v>48</v>
      </c>
    </row>
    <row r="9" spans="1:4" x14ac:dyDescent="0.25">
      <c r="A9" s="2">
        <v>5</v>
      </c>
      <c r="B9" s="1" t="s">
        <v>5</v>
      </c>
      <c r="C9" s="1" t="s">
        <v>8</v>
      </c>
      <c r="D9" s="3">
        <v>75</v>
      </c>
    </row>
    <row r="10" spans="1:4" x14ac:dyDescent="0.25">
      <c r="A10" s="2">
        <v>6</v>
      </c>
      <c r="B10" s="1" t="s">
        <v>4</v>
      </c>
      <c r="C10" s="1" t="s">
        <v>6</v>
      </c>
      <c r="D10" s="3">
        <v>98</v>
      </c>
    </row>
    <row r="11" spans="1:4" x14ac:dyDescent="0.25">
      <c r="A11" s="2">
        <v>7</v>
      </c>
      <c r="B11" s="1" t="s">
        <v>5</v>
      </c>
      <c r="C11" s="1" t="s">
        <v>7</v>
      </c>
      <c r="D11" s="3">
        <v>64</v>
      </c>
    </row>
    <row r="12" spans="1:4" x14ac:dyDescent="0.25">
      <c r="A12" s="2">
        <v>8</v>
      </c>
      <c r="B12" s="1" t="s">
        <v>5</v>
      </c>
      <c r="C12" s="1" t="s">
        <v>8</v>
      </c>
      <c r="D12" s="3">
        <v>74</v>
      </c>
    </row>
    <row r="13" spans="1:4" x14ac:dyDescent="0.25">
      <c r="A13" s="2">
        <v>9</v>
      </c>
      <c r="B13" s="1" t="s">
        <v>4</v>
      </c>
      <c r="C13" s="1" t="s">
        <v>7</v>
      </c>
      <c r="D13" s="3">
        <v>62</v>
      </c>
    </row>
    <row r="14" spans="1:4" x14ac:dyDescent="0.25">
      <c r="A14" s="2">
        <v>10</v>
      </c>
      <c r="B14" s="1" t="s">
        <v>5</v>
      </c>
      <c r="C14" s="1" t="s">
        <v>6</v>
      </c>
      <c r="D14" s="3">
        <v>84</v>
      </c>
    </row>
    <row r="15" spans="1:4" x14ac:dyDescent="0.25">
      <c r="A15" s="2">
        <v>11</v>
      </c>
      <c r="B15" s="1" t="s">
        <v>4</v>
      </c>
      <c r="C15" s="1" t="s">
        <v>6</v>
      </c>
      <c r="D15" s="3">
        <v>95</v>
      </c>
    </row>
    <row r="16" spans="1:4" x14ac:dyDescent="0.25">
      <c r="A16" s="2">
        <v>12</v>
      </c>
      <c r="B16" s="1" t="s">
        <v>5</v>
      </c>
      <c r="C16" s="1" t="s">
        <v>8</v>
      </c>
      <c r="D16" s="3">
        <v>89</v>
      </c>
    </row>
    <row r="17" spans="1:4" x14ac:dyDescent="0.25">
      <c r="A17" s="2">
        <v>13</v>
      </c>
      <c r="B17" s="1" t="s">
        <v>5</v>
      </c>
      <c r="C17" s="1" t="s">
        <v>6</v>
      </c>
      <c r="D17" s="3">
        <v>25</v>
      </c>
    </row>
    <row r="18" spans="1:4" x14ac:dyDescent="0.25">
      <c r="A18" s="2">
        <v>14</v>
      </c>
      <c r="B18" s="1" t="s">
        <v>4</v>
      </c>
      <c r="C18" s="1" t="s">
        <v>9</v>
      </c>
      <c r="D18" s="3">
        <v>76</v>
      </c>
    </row>
    <row r="19" spans="1:4" x14ac:dyDescent="0.25">
      <c r="A19" s="2">
        <v>15</v>
      </c>
      <c r="B19" s="1" t="s">
        <v>5</v>
      </c>
      <c r="C19" s="1" t="s">
        <v>6</v>
      </c>
      <c r="D19" s="3">
        <v>82</v>
      </c>
    </row>
    <row r="20" spans="1:4" x14ac:dyDescent="0.25">
      <c r="A20" s="2">
        <v>16</v>
      </c>
      <c r="B20" s="1" t="s">
        <v>5</v>
      </c>
      <c r="C20" s="1" t="s">
        <v>7</v>
      </c>
      <c r="D20" s="3">
        <v>84</v>
      </c>
    </row>
    <row r="21" spans="1:4" x14ac:dyDescent="0.25">
      <c r="A21" s="2">
        <v>17</v>
      </c>
      <c r="B21" s="1" t="s">
        <v>5</v>
      </c>
      <c r="C21" s="1" t="s">
        <v>8</v>
      </c>
      <c r="D21" s="3">
        <v>95</v>
      </c>
    </row>
    <row r="22" spans="1:4" x14ac:dyDescent="0.25">
      <c r="A22" s="2">
        <v>18</v>
      </c>
      <c r="B22" s="1" t="s">
        <v>4</v>
      </c>
      <c r="C22" s="1" t="s">
        <v>8</v>
      </c>
      <c r="D22" s="3">
        <v>100</v>
      </c>
    </row>
    <row r="23" spans="1:4" x14ac:dyDescent="0.25">
      <c r="A23" s="2">
        <v>19</v>
      </c>
      <c r="B23" s="1" t="s">
        <v>4</v>
      </c>
      <c r="C23" s="1" t="s">
        <v>6</v>
      </c>
      <c r="D23" s="3">
        <v>56</v>
      </c>
    </row>
    <row r="24" spans="1:4" ht="15.75" thickBot="1" x14ac:dyDescent="0.3">
      <c r="A24" s="4">
        <v>20</v>
      </c>
      <c r="B24" s="5" t="s">
        <v>5</v>
      </c>
      <c r="C24" s="5" t="s">
        <v>6</v>
      </c>
      <c r="D24" s="6">
        <v>100</v>
      </c>
    </row>
    <row r="26" spans="1:4" x14ac:dyDescent="0.25">
      <c r="A26" s="14" t="s">
        <v>10</v>
      </c>
      <c r="B26" s="14" t="s">
        <v>11</v>
      </c>
    </row>
    <row r="27" spans="1:4" x14ac:dyDescent="0.25">
      <c r="A27" s="14" t="s">
        <v>54</v>
      </c>
      <c r="B27" t="s">
        <v>5</v>
      </c>
      <c r="C27" t="s">
        <v>4</v>
      </c>
      <c r="D27" t="s">
        <v>12</v>
      </c>
    </row>
    <row r="28" spans="1:4" x14ac:dyDescent="0.25">
      <c r="A28" s="16" t="s">
        <v>9</v>
      </c>
      <c r="B28" s="13"/>
      <c r="C28" s="13">
        <v>2</v>
      </c>
      <c r="D28" s="13">
        <v>2</v>
      </c>
    </row>
    <row r="29" spans="1:4" x14ac:dyDescent="0.25">
      <c r="A29" s="16" t="s">
        <v>8</v>
      </c>
      <c r="B29" s="13">
        <v>4</v>
      </c>
      <c r="C29" s="13">
        <v>1</v>
      </c>
      <c r="D29" s="13">
        <v>5</v>
      </c>
    </row>
    <row r="30" spans="1:4" x14ac:dyDescent="0.25">
      <c r="A30" s="16" t="s">
        <v>7</v>
      </c>
      <c r="B30" s="13">
        <v>2</v>
      </c>
      <c r="C30" s="13">
        <v>2</v>
      </c>
      <c r="D30" s="13">
        <v>4</v>
      </c>
    </row>
    <row r="31" spans="1:4" x14ac:dyDescent="0.25">
      <c r="A31" s="16" t="s">
        <v>6</v>
      </c>
      <c r="B31" s="13">
        <v>5</v>
      </c>
      <c r="C31" s="13">
        <v>4</v>
      </c>
      <c r="D31" s="13">
        <v>9</v>
      </c>
    </row>
    <row r="32" spans="1:4" x14ac:dyDescent="0.25">
      <c r="A32" s="16" t="s">
        <v>12</v>
      </c>
      <c r="B32" s="13">
        <v>11</v>
      </c>
      <c r="C32" s="13">
        <v>9</v>
      </c>
      <c r="D32" s="13">
        <v>20</v>
      </c>
    </row>
    <row r="34" spans="1:2" x14ac:dyDescent="0.25">
      <c r="A34" s="14" t="s">
        <v>54</v>
      </c>
      <c r="B34" t="s">
        <v>56</v>
      </c>
    </row>
    <row r="35" spans="1:2" x14ac:dyDescent="0.25">
      <c r="A35" s="16" t="s">
        <v>9</v>
      </c>
      <c r="B35" s="13">
        <v>87.5</v>
      </c>
    </row>
    <row r="36" spans="1:2" x14ac:dyDescent="0.25">
      <c r="A36" s="16" t="s">
        <v>8</v>
      </c>
      <c r="B36" s="13">
        <v>86.6</v>
      </c>
    </row>
    <row r="37" spans="1:2" x14ac:dyDescent="0.25">
      <c r="A37" s="16" t="s">
        <v>7</v>
      </c>
      <c r="B37" s="13">
        <v>77.5</v>
      </c>
    </row>
    <row r="38" spans="1:2" x14ac:dyDescent="0.25">
      <c r="A38" s="16" t="s">
        <v>6</v>
      </c>
      <c r="B38" s="13">
        <v>71.111111111111114</v>
      </c>
    </row>
    <row r="39" spans="1:2" x14ac:dyDescent="0.25">
      <c r="A39" s="16" t="s">
        <v>12</v>
      </c>
      <c r="B39" s="13">
        <v>77.900000000000006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1"/>
  <sheetViews>
    <sheetView tabSelected="1" workbookViewId="0">
      <selection activeCell="E16" sqref="E16"/>
    </sheetView>
  </sheetViews>
  <sheetFormatPr defaultRowHeight="15" x14ac:dyDescent="0.25"/>
  <cols>
    <col min="1" max="1" width="17.42578125" style="18" customWidth="1"/>
    <col min="2" max="2" width="11" style="18" bestFit="1" customWidth="1"/>
    <col min="3" max="3" width="11.85546875" style="18" bestFit="1" customWidth="1"/>
    <col min="4" max="4" width="14.140625" style="18" customWidth="1"/>
    <col min="5" max="5" width="15.85546875" style="18" bestFit="1" customWidth="1"/>
    <col min="6" max="6" width="11.85546875" style="18" bestFit="1" customWidth="1"/>
    <col min="7" max="7" width="15.85546875" style="18" bestFit="1" customWidth="1"/>
    <col min="8" max="8" width="8.28515625" style="18" bestFit="1" customWidth="1"/>
    <col min="9" max="9" width="15.85546875" style="18" bestFit="1" customWidth="1"/>
    <col min="10" max="10" width="7.140625" style="18" customWidth="1"/>
    <col min="11" max="11" width="15.85546875" style="18" bestFit="1" customWidth="1"/>
    <col min="12" max="12" width="10.140625" style="18" customWidth="1"/>
    <col min="13" max="16384" width="9.140625" style="18"/>
  </cols>
  <sheetData>
    <row r="1" spans="1:2" ht="18.75" x14ac:dyDescent="0.25">
      <c r="A1" s="158" t="s">
        <v>13</v>
      </c>
    </row>
    <row r="2" spans="1:2" customFormat="1" x14ac:dyDescent="0.25"/>
    <row r="3" spans="1:2" customFormat="1" x14ac:dyDescent="0.25">
      <c r="A3" s="17" t="s">
        <v>66</v>
      </c>
      <c r="B3" s="17"/>
    </row>
    <row r="4" spans="1:2" customFormat="1" x14ac:dyDescent="0.25">
      <c r="A4" s="17"/>
      <c r="B4" s="17" t="s">
        <v>67</v>
      </c>
    </row>
    <row r="5" spans="1:2" customFormat="1" x14ac:dyDescent="0.25">
      <c r="A5" s="17"/>
      <c r="B5" s="17" t="s">
        <v>68</v>
      </c>
    </row>
    <row r="6" spans="1:2" customFormat="1" x14ac:dyDescent="0.25">
      <c r="A6" s="17" t="s">
        <v>70</v>
      </c>
      <c r="B6" s="17"/>
    </row>
    <row r="7" spans="1:2" customFormat="1" x14ac:dyDescent="0.25">
      <c r="A7" s="17"/>
      <c r="B7" s="17" t="s">
        <v>67</v>
      </c>
    </row>
    <row r="8" spans="1:2" customFormat="1" x14ac:dyDescent="0.25">
      <c r="A8" s="17"/>
      <c r="B8" s="17" t="s">
        <v>69</v>
      </c>
    </row>
    <row r="9" spans="1:2" customFormat="1" x14ac:dyDescent="0.25">
      <c r="A9" s="17" t="s">
        <v>72</v>
      </c>
      <c r="B9" s="17"/>
    </row>
    <row r="10" spans="1:2" customFormat="1" x14ac:dyDescent="0.25">
      <c r="A10" s="17"/>
      <c r="B10" s="17" t="s">
        <v>67</v>
      </c>
    </row>
    <row r="11" spans="1:2" customFormat="1" x14ac:dyDescent="0.25">
      <c r="A11" s="17"/>
      <c r="B11" s="17" t="s">
        <v>71</v>
      </c>
    </row>
    <row r="12" spans="1:2" customFormat="1" x14ac:dyDescent="0.25">
      <c r="A12" s="17" t="s">
        <v>73</v>
      </c>
      <c r="B12" s="17"/>
    </row>
    <row r="13" spans="1:2" customFormat="1" x14ac:dyDescent="0.25">
      <c r="A13" s="17"/>
      <c r="B13" s="17" t="s">
        <v>74</v>
      </c>
    </row>
    <row r="14" spans="1:2" customFormat="1" x14ac:dyDescent="0.25">
      <c r="A14" s="17" t="s">
        <v>77</v>
      </c>
      <c r="B14" s="17"/>
    </row>
    <row r="15" spans="1:2" customFormat="1" x14ac:dyDescent="0.25">
      <c r="A15" s="17"/>
      <c r="B15" s="17" t="s">
        <v>76</v>
      </c>
    </row>
    <row r="16" spans="1:2" customFormat="1" x14ac:dyDescent="0.25">
      <c r="A16" s="17"/>
      <c r="B16" s="17" t="s">
        <v>75</v>
      </c>
    </row>
    <row r="17" spans="1:12" customFormat="1" x14ac:dyDescent="0.25"/>
    <row r="18" spans="1:12" ht="15.75" thickBot="1" x14ac:dyDescent="0.3">
      <c r="A18" s="19" t="s">
        <v>14</v>
      </c>
    </row>
    <row r="19" spans="1:12" ht="15.75" thickBot="1" x14ac:dyDescent="0.3">
      <c r="B19" s="20"/>
      <c r="C19" s="20"/>
      <c r="D19" s="154" t="s">
        <v>48</v>
      </c>
      <c r="E19" s="155">
        <v>32.5</v>
      </c>
      <c r="F19" s="151" t="s">
        <v>49</v>
      </c>
      <c r="G19" s="152">
        <v>34.700000000000003</v>
      </c>
      <c r="H19" s="153" t="s">
        <v>50</v>
      </c>
      <c r="I19" s="149">
        <v>33.1</v>
      </c>
      <c r="J19" s="156" t="s">
        <v>51</v>
      </c>
      <c r="K19" s="150">
        <v>14.8</v>
      </c>
    </row>
    <row r="20" spans="1:12" ht="15.75" thickBot="1" x14ac:dyDescent="0.3"/>
    <row r="21" spans="1:12" ht="45.75" thickBot="1" x14ac:dyDescent="0.3">
      <c r="A21" s="21" t="s">
        <v>2</v>
      </c>
      <c r="B21" s="22" t="s">
        <v>52</v>
      </c>
      <c r="C21" s="23" t="s">
        <v>53</v>
      </c>
      <c r="D21" s="24" t="s">
        <v>33</v>
      </c>
      <c r="E21" s="23" t="s">
        <v>34</v>
      </c>
      <c r="F21" s="25" t="s">
        <v>35</v>
      </c>
      <c r="G21" s="23" t="s">
        <v>36</v>
      </c>
      <c r="H21" s="25" t="s">
        <v>37</v>
      </c>
      <c r="I21" s="23" t="s">
        <v>38</v>
      </c>
      <c r="J21" s="25" t="s">
        <v>39</v>
      </c>
      <c r="K21" s="23" t="s">
        <v>40</v>
      </c>
      <c r="L21" s="26" t="s">
        <v>15</v>
      </c>
    </row>
    <row r="22" spans="1:12" x14ac:dyDescent="0.25">
      <c r="A22" s="27" t="s">
        <v>6</v>
      </c>
      <c r="B22" s="28" t="s">
        <v>16</v>
      </c>
      <c r="C22" s="29" t="s">
        <v>17</v>
      </c>
      <c r="D22" s="30">
        <v>85083.826803755524</v>
      </c>
      <c r="E22" s="31">
        <f>D22*$E$19</f>
        <v>2765224.3711220548</v>
      </c>
      <c r="F22" s="30">
        <v>63168.927296579226</v>
      </c>
      <c r="G22" s="31">
        <f>F22*$G$19</f>
        <v>2191961.7771912995</v>
      </c>
      <c r="H22" s="30">
        <v>74058.572575344995</v>
      </c>
      <c r="I22" s="31">
        <f>H22*$I$19</f>
        <v>2451338.7522439193</v>
      </c>
      <c r="J22" s="30">
        <v>19245.723772206948</v>
      </c>
      <c r="K22" s="31">
        <f>J22*$K$19</f>
        <v>284836.71182866284</v>
      </c>
      <c r="L22" s="32">
        <v>3641.9656380292399</v>
      </c>
    </row>
    <row r="23" spans="1:12" x14ac:dyDescent="0.25">
      <c r="A23" s="33" t="s">
        <v>6</v>
      </c>
      <c r="B23" s="34" t="s">
        <v>16</v>
      </c>
      <c r="C23" s="35" t="s">
        <v>18</v>
      </c>
      <c r="D23" s="36">
        <v>79163.954262865373</v>
      </c>
      <c r="E23" s="37">
        <f t="shared" ref="E23:E86" si="0">D23*$E$19</f>
        <v>2572828.5135431248</v>
      </c>
      <c r="F23" s="36">
        <v>26149.837882243253</v>
      </c>
      <c r="G23" s="37">
        <f t="shared" ref="G23:G86" si="1">F23*$G$19</f>
        <v>907399.374513841</v>
      </c>
      <c r="H23" s="36">
        <v>46540.148614937301</v>
      </c>
      <c r="I23" s="37">
        <f t="shared" ref="I23:I86" si="2">H23*$I$19</f>
        <v>1540478.9191544247</v>
      </c>
      <c r="J23" s="36">
        <v>99052.068715457193</v>
      </c>
      <c r="K23" s="37">
        <f t="shared" ref="K23:K86" si="3">J23*$K$19</f>
        <v>1465970.6169887665</v>
      </c>
      <c r="L23" s="38">
        <v>87881.415921775115</v>
      </c>
    </row>
    <row r="24" spans="1:12" x14ac:dyDescent="0.25">
      <c r="A24" s="33" t="s">
        <v>6</v>
      </c>
      <c r="B24" s="34" t="s">
        <v>16</v>
      </c>
      <c r="C24" s="35" t="s">
        <v>19</v>
      </c>
      <c r="D24" s="36">
        <v>81730.273795300629</v>
      </c>
      <c r="E24" s="37">
        <f t="shared" si="0"/>
        <v>2656233.8983472707</v>
      </c>
      <c r="F24" s="36">
        <v>97081.637907533543</v>
      </c>
      <c r="G24" s="37">
        <f t="shared" si="1"/>
        <v>3368732.8353914144</v>
      </c>
      <c r="H24" s="36">
        <v>95292.748267099974</v>
      </c>
      <c r="I24" s="37">
        <f t="shared" si="2"/>
        <v>3154189.9676410095</v>
      </c>
      <c r="J24" s="36">
        <v>38947.442745160501</v>
      </c>
      <c r="K24" s="37">
        <f t="shared" si="3"/>
        <v>576422.15262837545</v>
      </c>
      <c r="L24" s="38">
        <v>86825.566024106476</v>
      </c>
    </row>
    <row r="25" spans="1:12" x14ac:dyDescent="0.25">
      <c r="A25" s="33" t="s">
        <v>6</v>
      </c>
      <c r="B25" s="34" t="s">
        <v>16</v>
      </c>
      <c r="C25" s="35" t="s">
        <v>20</v>
      </c>
      <c r="D25" s="36">
        <v>92424.323153321369</v>
      </c>
      <c r="E25" s="37">
        <f t="shared" si="0"/>
        <v>3003790.5024829446</v>
      </c>
      <c r="F25" s="36">
        <v>43787.948223694584</v>
      </c>
      <c r="G25" s="37">
        <f t="shared" si="1"/>
        <v>1519441.8033622021</v>
      </c>
      <c r="H25" s="36">
        <v>37480.31889075668</v>
      </c>
      <c r="I25" s="37">
        <f t="shared" si="2"/>
        <v>1240598.5552840461</v>
      </c>
      <c r="J25" s="36">
        <v>81835.740290845322</v>
      </c>
      <c r="K25" s="37">
        <f t="shared" si="3"/>
        <v>1211168.9563045108</v>
      </c>
      <c r="L25" s="38">
        <v>74593.396064894943</v>
      </c>
    </row>
    <row r="26" spans="1:12" x14ac:dyDescent="0.25">
      <c r="A26" s="33" t="s">
        <v>6</v>
      </c>
      <c r="B26" s="34" t="s">
        <v>16</v>
      </c>
      <c r="C26" s="35" t="s">
        <v>21</v>
      </c>
      <c r="D26" s="36">
        <v>4091.3009731926022</v>
      </c>
      <c r="E26" s="37">
        <f t="shared" si="0"/>
        <v>132967.28162875958</v>
      </c>
      <c r="F26" s="36">
        <v>19485.049693672398</v>
      </c>
      <c r="G26" s="37">
        <f t="shared" si="1"/>
        <v>676131.2243704322</v>
      </c>
      <c r="H26" s="36">
        <v>54103.111536262208</v>
      </c>
      <c r="I26" s="37">
        <f t="shared" si="2"/>
        <v>1790812.991850279</v>
      </c>
      <c r="J26" s="36">
        <v>6810.5401298646175</v>
      </c>
      <c r="K26" s="37">
        <f t="shared" si="3"/>
        <v>100795.99392199634</v>
      </c>
      <c r="L26" s="38">
        <v>12019.211226373916</v>
      </c>
    </row>
    <row r="27" spans="1:12" x14ac:dyDescent="0.25">
      <c r="A27" s="33" t="s">
        <v>6</v>
      </c>
      <c r="B27" s="34" t="s">
        <v>16</v>
      </c>
      <c r="C27" s="35" t="s">
        <v>22</v>
      </c>
      <c r="D27" s="36">
        <v>34196.383105727204</v>
      </c>
      <c r="E27" s="37">
        <f t="shared" si="0"/>
        <v>1111382.4509361342</v>
      </c>
      <c r="F27" s="36">
        <v>21106.863183302161</v>
      </c>
      <c r="G27" s="37">
        <f>F27*$G$19</f>
        <v>732408.152460585</v>
      </c>
      <c r="H27" s="36">
        <v>87518.192982127963</v>
      </c>
      <c r="I27" s="37">
        <f t="shared" si="2"/>
        <v>2896852.1877084356</v>
      </c>
      <c r="J27" s="36">
        <v>65209.951523198215</v>
      </c>
      <c r="K27" s="37">
        <f t="shared" si="3"/>
        <v>965107.2825433336</v>
      </c>
      <c r="L27" s="38">
        <v>27386.129576536445</v>
      </c>
    </row>
    <row r="28" spans="1:12" x14ac:dyDescent="0.25">
      <c r="A28" s="33" t="s">
        <v>6</v>
      </c>
      <c r="B28" s="34" t="s">
        <v>16</v>
      </c>
      <c r="C28" s="35" t="s">
        <v>23</v>
      </c>
      <c r="D28" s="36">
        <v>88730.071383914852</v>
      </c>
      <c r="E28" s="37">
        <f>D28*$E$19</f>
        <v>2883727.3199772327</v>
      </c>
      <c r="F28" s="36">
        <v>41873.393685358373</v>
      </c>
      <c r="G28" s="37">
        <f t="shared" si="1"/>
        <v>1453006.7608819357</v>
      </c>
      <c r="H28" s="36">
        <v>63403.665341640539</v>
      </c>
      <c r="I28" s="37">
        <f>H28*$I$19</f>
        <v>2098661.322808302</v>
      </c>
      <c r="J28" s="36">
        <v>6858.8111956605526</v>
      </c>
      <c r="K28" s="37">
        <f t="shared" si="3"/>
        <v>101510.40569577618</v>
      </c>
      <c r="L28" s="38">
        <v>43142.675168306756</v>
      </c>
    </row>
    <row r="29" spans="1:12" x14ac:dyDescent="0.25">
      <c r="A29" s="33" t="s">
        <v>6</v>
      </c>
      <c r="B29" s="34" t="s">
        <v>16</v>
      </c>
      <c r="C29" s="35" t="s">
        <v>24</v>
      </c>
      <c r="D29" s="36">
        <v>62116.984883670368</v>
      </c>
      <c r="E29" s="37">
        <f t="shared" si="0"/>
        <v>2018802.0087192869</v>
      </c>
      <c r="F29" s="36">
        <v>97345.103255338734</v>
      </c>
      <c r="G29" s="37">
        <f t="shared" si="1"/>
        <v>3377875.0829602545</v>
      </c>
      <c r="H29" s="36">
        <v>9260.8125272151119</v>
      </c>
      <c r="I29" s="37">
        <f t="shared" si="2"/>
        <v>306532.89465082024</v>
      </c>
      <c r="J29" s="36">
        <v>83011.107305497062</v>
      </c>
      <c r="K29" s="37">
        <f>J29*$K$19</f>
        <v>1228564.3881213565</v>
      </c>
      <c r="L29" s="38">
        <v>89789.326019259519</v>
      </c>
    </row>
    <row r="30" spans="1:12" x14ac:dyDescent="0.25">
      <c r="A30" s="33" t="s">
        <v>6</v>
      </c>
      <c r="B30" s="34" t="s">
        <v>16</v>
      </c>
      <c r="C30" s="35" t="s">
        <v>25</v>
      </c>
      <c r="D30" s="36">
        <v>32689.036915464985</v>
      </c>
      <c r="E30" s="37">
        <f t="shared" si="0"/>
        <v>1062393.699752612</v>
      </c>
      <c r="F30" s="36">
        <v>65066.064350001187</v>
      </c>
      <c r="G30" s="37">
        <f>F30*$G$19</f>
        <v>2257792.4329450415</v>
      </c>
      <c r="H30" s="36">
        <v>79351.027867032361</v>
      </c>
      <c r="I30" s="37">
        <f>H30*$I$19</f>
        <v>2626519.0223987713</v>
      </c>
      <c r="J30" s="36">
        <v>203.40875855224817</v>
      </c>
      <c r="K30" s="37">
        <f t="shared" si="3"/>
        <v>3010.4496265732732</v>
      </c>
      <c r="L30" s="38">
        <v>34610.496555292106</v>
      </c>
    </row>
    <row r="31" spans="1:12" x14ac:dyDescent="0.25">
      <c r="A31" s="33" t="s">
        <v>6</v>
      </c>
      <c r="B31" s="34" t="s">
        <v>16</v>
      </c>
      <c r="C31" s="35" t="s">
        <v>26</v>
      </c>
      <c r="D31" s="36">
        <v>76156.520847986874</v>
      </c>
      <c r="E31" s="37">
        <f t="shared" si="0"/>
        <v>2475086.9275595732</v>
      </c>
      <c r="F31" s="36">
        <v>22553.706761256864</v>
      </c>
      <c r="G31" s="37">
        <f t="shared" si="1"/>
        <v>782613.62461561325</v>
      </c>
      <c r="H31" s="36">
        <v>24142.703281338519</v>
      </c>
      <c r="I31" s="37">
        <f t="shared" si="2"/>
        <v>799123.47861230501</v>
      </c>
      <c r="J31" s="36">
        <v>99032.909846154056</v>
      </c>
      <c r="K31" s="37">
        <f>J31*$K$19</f>
        <v>1465687.0657230802</v>
      </c>
      <c r="L31" s="38">
        <v>95560.522393317005</v>
      </c>
    </row>
    <row r="32" spans="1:12" x14ac:dyDescent="0.25">
      <c r="A32" s="33" t="s">
        <v>6</v>
      </c>
      <c r="B32" s="34" t="s">
        <v>16</v>
      </c>
      <c r="C32" s="35" t="s">
        <v>27</v>
      </c>
      <c r="D32" s="36">
        <v>89034.054104701441</v>
      </c>
      <c r="E32" s="37">
        <f t="shared" si="0"/>
        <v>2893606.7584027969</v>
      </c>
      <c r="F32" s="36">
        <v>57976.880894989656</v>
      </c>
      <c r="G32" s="37">
        <f t="shared" si="1"/>
        <v>2011797.7670561413</v>
      </c>
      <c r="H32" s="36">
        <v>82325.564301204111</v>
      </c>
      <c r="I32" s="37">
        <f t="shared" si="2"/>
        <v>2724976.178369856</v>
      </c>
      <c r="J32" s="36">
        <v>157.27792581720078</v>
      </c>
      <c r="K32" s="37">
        <f t="shared" si="3"/>
        <v>2327.7133020945716</v>
      </c>
      <c r="L32" s="38">
        <v>13551.322689454182</v>
      </c>
    </row>
    <row r="33" spans="1:12" ht="15.75" thickBot="1" x14ac:dyDescent="0.3">
      <c r="A33" s="39" t="s">
        <v>6</v>
      </c>
      <c r="B33" s="40" t="s">
        <v>16</v>
      </c>
      <c r="C33" s="41" t="s">
        <v>28</v>
      </c>
      <c r="D33" s="42">
        <v>56279.080896080399</v>
      </c>
      <c r="E33" s="43">
        <f t="shared" si="0"/>
        <v>1829070.129122613</v>
      </c>
      <c r="F33" s="42">
        <v>13758.333140656643</v>
      </c>
      <c r="G33" s="43">
        <f t="shared" si="1"/>
        <v>477414.15998078557</v>
      </c>
      <c r="H33" s="42">
        <v>60419.412266671512</v>
      </c>
      <c r="I33" s="43">
        <f t="shared" si="2"/>
        <v>1999882.5460268271</v>
      </c>
      <c r="J33" s="42">
        <v>61780.9358378818</v>
      </c>
      <c r="K33" s="43">
        <f t="shared" si="3"/>
        <v>914357.85040065064</v>
      </c>
      <c r="L33" s="44">
        <v>86176.114166395389</v>
      </c>
    </row>
    <row r="34" spans="1:12" x14ac:dyDescent="0.25">
      <c r="A34" s="27" t="s">
        <v>6</v>
      </c>
      <c r="B34" s="45" t="s">
        <v>29</v>
      </c>
      <c r="C34" s="46" t="s">
        <v>17</v>
      </c>
      <c r="D34" s="47">
        <v>64575.152693637174</v>
      </c>
      <c r="E34" s="48">
        <f>D34*$E$19</f>
        <v>2098692.4625432082</v>
      </c>
      <c r="F34" s="47">
        <v>12713.209367271871</v>
      </c>
      <c r="G34" s="48">
        <f t="shared" si="1"/>
        <v>441148.36504433397</v>
      </c>
      <c r="H34" s="47">
        <v>5138.6499999242833</v>
      </c>
      <c r="I34" s="48">
        <f t="shared" si="2"/>
        <v>170089.31499749378</v>
      </c>
      <c r="J34" s="47">
        <v>3698.5716606371843</v>
      </c>
      <c r="K34" s="48">
        <f t="shared" si="3"/>
        <v>54738.860577430329</v>
      </c>
      <c r="L34" s="49">
        <v>92252.008114122102</v>
      </c>
    </row>
    <row r="35" spans="1:12" x14ac:dyDescent="0.25">
      <c r="A35" s="33" t="s">
        <v>6</v>
      </c>
      <c r="B35" s="50" t="s">
        <v>29</v>
      </c>
      <c r="C35" s="51" t="s">
        <v>18</v>
      </c>
      <c r="D35" s="52">
        <v>29275.100375962658</v>
      </c>
      <c r="E35" s="53">
        <f t="shared" si="0"/>
        <v>951440.7622187864</v>
      </c>
      <c r="F35" s="52">
        <v>1420.6305087569481</v>
      </c>
      <c r="G35" s="53">
        <f t="shared" si="1"/>
        <v>49295.878653866101</v>
      </c>
      <c r="H35" s="52">
        <v>58704.465673417646</v>
      </c>
      <c r="I35" s="53">
        <f t="shared" si="2"/>
        <v>1943117.8137901241</v>
      </c>
      <c r="J35" s="52">
        <v>65503.488661249532</v>
      </c>
      <c r="K35" s="53">
        <f t="shared" si="3"/>
        <v>969451.63218649314</v>
      </c>
      <c r="L35" s="54">
        <v>3090.1857671991716</v>
      </c>
    </row>
    <row r="36" spans="1:12" x14ac:dyDescent="0.25">
      <c r="A36" s="33" t="s">
        <v>6</v>
      </c>
      <c r="B36" s="50" t="s">
        <v>29</v>
      </c>
      <c r="C36" s="51" t="s">
        <v>19</v>
      </c>
      <c r="D36" s="52">
        <v>74665.154809521177</v>
      </c>
      <c r="E36" s="53">
        <f t="shared" si="0"/>
        <v>2426617.5313094384</v>
      </c>
      <c r="F36" s="52">
        <v>56814.213282183133</v>
      </c>
      <c r="G36" s="53">
        <f t="shared" si="1"/>
        <v>1971453.2008917548</v>
      </c>
      <c r="H36" s="52">
        <v>76059.04218852974</v>
      </c>
      <c r="I36" s="53">
        <f t="shared" si="2"/>
        <v>2517554.2964403345</v>
      </c>
      <c r="J36" s="52">
        <v>87076.685002762664</v>
      </c>
      <c r="K36" s="53">
        <f t="shared" si="3"/>
        <v>1288734.9380408875</v>
      </c>
      <c r="L36" s="54">
        <v>12129.122551668137</v>
      </c>
    </row>
    <row r="37" spans="1:12" x14ac:dyDescent="0.25">
      <c r="A37" s="33" t="s">
        <v>6</v>
      </c>
      <c r="B37" s="50" t="s">
        <v>29</v>
      </c>
      <c r="C37" s="51" t="s">
        <v>20</v>
      </c>
      <c r="D37" s="52">
        <v>47501.711459271253</v>
      </c>
      <c r="E37" s="53">
        <f t="shared" si="0"/>
        <v>1543805.6224263157</v>
      </c>
      <c r="F37" s="52">
        <v>65033.382899297663</v>
      </c>
      <c r="G37" s="53">
        <f t="shared" si="1"/>
        <v>2256658.3866056292</v>
      </c>
      <c r="H37" s="52">
        <v>9245.1233506130484</v>
      </c>
      <c r="I37" s="53">
        <f t="shared" si="2"/>
        <v>306013.58290529193</v>
      </c>
      <c r="J37" s="52">
        <v>39683.735441445388</v>
      </c>
      <c r="K37" s="53">
        <f t="shared" si="3"/>
        <v>587319.28453339171</v>
      </c>
      <c r="L37" s="54">
        <v>95735.472808780061</v>
      </c>
    </row>
    <row r="38" spans="1:12" x14ac:dyDescent="0.25">
      <c r="A38" s="33" t="s">
        <v>6</v>
      </c>
      <c r="B38" s="50" t="s">
        <v>29</v>
      </c>
      <c r="C38" s="51" t="s">
        <v>21</v>
      </c>
      <c r="D38" s="52">
        <v>40443.946391431266</v>
      </c>
      <c r="E38" s="53">
        <f t="shared" si="0"/>
        <v>1314428.2577215161</v>
      </c>
      <c r="F38" s="52">
        <v>41652.780405234393</v>
      </c>
      <c r="G38" s="53">
        <f t="shared" si="1"/>
        <v>1445351.4800616335</v>
      </c>
      <c r="H38" s="52">
        <v>37115.03054532106</v>
      </c>
      <c r="I38" s="53">
        <f t="shared" si="2"/>
        <v>1228507.5110501272</v>
      </c>
      <c r="J38" s="52">
        <v>56314.251915063876</v>
      </c>
      <c r="K38" s="53">
        <f t="shared" si="3"/>
        <v>833450.92834294541</v>
      </c>
      <c r="L38" s="54">
        <v>85889.129473142806</v>
      </c>
    </row>
    <row r="39" spans="1:12" x14ac:dyDescent="0.25">
      <c r="A39" s="33" t="s">
        <v>6</v>
      </c>
      <c r="B39" s="50" t="s">
        <v>29</v>
      </c>
      <c r="C39" s="51" t="s">
        <v>22</v>
      </c>
      <c r="D39" s="52">
        <v>20989.570138306481</v>
      </c>
      <c r="E39" s="53">
        <f t="shared" si="0"/>
        <v>682161.02949496068</v>
      </c>
      <c r="F39" s="52">
        <v>86978.202486390917</v>
      </c>
      <c r="G39" s="53">
        <f t="shared" si="1"/>
        <v>3018143.6262777653</v>
      </c>
      <c r="H39" s="52">
        <v>53041.957193317314</v>
      </c>
      <c r="I39" s="53">
        <f t="shared" si="2"/>
        <v>1755688.7830988031</v>
      </c>
      <c r="J39" s="52">
        <v>65949.897124444949</v>
      </c>
      <c r="K39" s="53">
        <f t="shared" si="3"/>
        <v>976058.47744178528</v>
      </c>
      <c r="L39" s="54">
        <v>50991.333348796732</v>
      </c>
    </row>
    <row r="40" spans="1:12" x14ac:dyDescent="0.25">
      <c r="A40" s="33" t="s">
        <v>6</v>
      </c>
      <c r="B40" s="50" t="s">
        <v>29</v>
      </c>
      <c r="C40" s="51" t="s">
        <v>23</v>
      </c>
      <c r="D40" s="52">
        <v>58868.265604812419</v>
      </c>
      <c r="E40" s="53">
        <f t="shared" si="0"/>
        <v>1913218.6321564037</v>
      </c>
      <c r="F40" s="52">
        <v>83293.661670608781</v>
      </c>
      <c r="G40" s="53">
        <f t="shared" si="1"/>
        <v>2890290.0599701251</v>
      </c>
      <c r="H40" s="52">
        <v>14836.420853364962</v>
      </c>
      <c r="I40" s="53">
        <f t="shared" si="2"/>
        <v>491085.53024638025</v>
      </c>
      <c r="J40" s="52">
        <v>62570.164608084844</v>
      </c>
      <c r="K40" s="53">
        <f t="shared" si="3"/>
        <v>926038.43619965576</v>
      </c>
      <c r="L40" s="54">
        <v>78492.646614624566</v>
      </c>
    </row>
    <row r="41" spans="1:12" x14ac:dyDescent="0.25">
      <c r="A41" s="33" t="s">
        <v>6</v>
      </c>
      <c r="B41" s="50" t="s">
        <v>29</v>
      </c>
      <c r="C41" s="51" t="s">
        <v>24</v>
      </c>
      <c r="D41" s="52">
        <v>34342.960731145002</v>
      </c>
      <c r="E41" s="53">
        <f t="shared" si="0"/>
        <v>1116146.2237622126</v>
      </c>
      <c r="F41" s="52">
        <v>52678.350468247772</v>
      </c>
      <c r="G41" s="53">
        <f t="shared" si="1"/>
        <v>1827938.7612481979</v>
      </c>
      <c r="H41" s="52">
        <v>34468.975433829364</v>
      </c>
      <c r="I41" s="53">
        <f t="shared" si="2"/>
        <v>1140923.086859752</v>
      </c>
      <c r="J41" s="52">
        <v>71087.533089903896</v>
      </c>
      <c r="K41" s="53">
        <f t="shared" si="3"/>
        <v>1052095.4897305777</v>
      </c>
      <c r="L41" s="54">
        <v>35214.694109034339</v>
      </c>
    </row>
    <row r="42" spans="1:12" x14ac:dyDescent="0.25">
      <c r="A42" s="33" t="s">
        <v>6</v>
      </c>
      <c r="B42" s="50" t="s">
        <v>29</v>
      </c>
      <c r="C42" s="51" t="s">
        <v>25</v>
      </c>
      <c r="D42" s="52">
        <v>45411.889104528571</v>
      </c>
      <c r="E42" s="53">
        <f t="shared" si="0"/>
        <v>1475886.3958971784</v>
      </c>
      <c r="F42" s="52">
        <v>53983.238910606415</v>
      </c>
      <c r="G42" s="53">
        <f t="shared" si="1"/>
        <v>1873218.3901980428</v>
      </c>
      <c r="H42" s="52">
        <v>65817.600409793507</v>
      </c>
      <c r="I42" s="53">
        <f t="shared" si="2"/>
        <v>2178562.5735641653</v>
      </c>
      <c r="J42" s="52">
        <v>21777.224090552296</v>
      </c>
      <c r="K42" s="53">
        <f t="shared" si="3"/>
        <v>322302.91654017399</v>
      </c>
      <c r="L42" s="54">
        <v>43789.366345173643</v>
      </c>
    </row>
    <row r="43" spans="1:12" x14ac:dyDescent="0.25">
      <c r="A43" s="33" t="s">
        <v>6</v>
      </c>
      <c r="B43" s="50" t="s">
        <v>29</v>
      </c>
      <c r="C43" s="51" t="s">
        <v>26</v>
      </c>
      <c r="D43" s="52">
        <v>83036.40850309706</v>
      </c>
      <c r="E43" s="53">
        <f t="shared" si="0"/>
        <v>2698683.2763506547</v>
      </c>
      <c r="F43" s="52">
        <v>8009.5095337204384</v>
      </c>
      <c r="G43" s="53">
        <f t="shared" si="1"/>
        <v>277929.98082009924</v>
      </c>
      <c r="H43" s="52">
        <v>66453.403847219743</v>
      </c>
      <c r="I43" s="53">
        <f t="shared" si="2"/>
        <v>2199607.6673429734</v>
      </c>
      <c r="J43" s="52">
        <v>24818.876107165255</v>
      </c>
      <c r="K43" s="53">
        <f t="shared" si="3"/>
        <v>367319.36638604582</v>
      </c>
      <c r="L43" s="54">
        <v>62555.943146553785</v>
      </c>
    </row>
    <row r="44" spans="1:12" x14ac:dyDescent="0.25">
      <c r="A44" s="33" t="s">
        <v>6</v>
      </c>
      <c r="B44" s="50" t="s">
        <v>29</v>
      </c>
      <c r="C44" s="51" t="s">
        <v>27</v>
      </c>
      <c r="D44" s="52">
        <v>99527.586187204433</v>
      </c>
      <c r="E44" s="53">
        <f t="shared" si="0"/>
        <v>3234646.551084144</v>
      </c>
      <c r="F44" s="52">
        <v>91645.127959357647</v>
      </c>
      <c r="G44" s="53">
        <f t="shared" si="1"/>
        <v>3180085.9401897108</v>
      </c>
      <c r="H44" s="52">
        <v>34323.508217781753</v>
      </c>
      <c r="I44" s="53">
        <f t="shared" si="2"/>
        <v>1136108.1220085761</v>
      </c>
      <c r="J44" s="52">
        <v>91986.386474408981</v>
      </c>
      <c r="K44" s="53">
        <f t="shared" si="3"/>
        <v>1361398.5198212529</v>
      </c>
      <c r="L44" s="54">
        <v>15061.219968904226</v>
      </c>
    </row>
    <row r="45" spans="1:12" ht="15.75" thickBot="1" x14ac:dyDescent="0.3">
      <c r="A45" s="39" t="s">
        <v>6</v>
      </c>
      <c r="B45" s="55" t="s">
        <v>29</v>
      </c>
      <c r="C45" s="56" t="s">
        <v>28</v>
      </c>
      <c r="D45" s="57">
        <v>44538.414430324068</v>
      </c>
      <c r="E45" s="58">
        <f t="shared" si="0"/>
        <v>1447498.4689855322</v>
      </c>
      <c r="F45" s="57">
        <v>24899.656640009292</v>
      </c>
      <c r="G45" s="58">
        <f t="shared" si="1"/>
        <v>864018.08540832251</v>
      </c>
      <c r="H45" s="57">
        <v>43265.113161391986</v>
      </c>
      <c r="I45" s="58">
        <f t="shared" si="2"/>
        <v>1432075.2456420748</v>
      </c>
      <c r="J45" s="57">
        <v>9534.8281072549671</v>
      </c>
      <c r="K45" s="58">
        <f t="shared" si="3"/>
        <v>141115.45598737351</v>
      </c>
      <c r="L45" s="59">
        <v>80252.712886714668</v>
      </c>
    </row>
    <row r="46" spans="1:12" x14ac:dyDescent="0.25">
      <c r="A46" s="60" t="s">
        <v>6</v>
      </c>
      <c r="B46" s="61" t="s">
        <v>30</v>
      </c>
      <c r="C46" s="62" t="s">
        <v>17</v>
      </c>
      <c r="D46" s="63">
        <v>67428.53374761033</v>
      </c>
      <c r="E46" s="64">
        <f t="shared" si="0"/>
        <v>2191427.3467973359</v>
      </c>
      <c r="F46" s="63">
        <v>27575.244158236932</v>
      </c>
      <c r="G46" s="64">
        <f t="shared" si="1"/>
        <v>956860.97229082161</v>
      </c>
      <c r="H46" s="63">
        <v>25920.896262492555</v>
      </c>
      <c r="I46" s="64">
        <f t="shared" si="2"/>
        <v>857981.66628850356</v>
      </c>
      <c r="J46" s="63">
        <v>85632.19044917883</v>
      </c>
      <c r="K46" s="64">
        <f t="shared" si="3"/>
        <v>1267356.4186478467</v>
      </c>
      <c r="L46" s="65">
        <v>60450.292415690797</v>
      </c>
    </row>
    <row r="47" spans="1:12" x14ac:dyDescent="0.25">
      <c r="A47" s="66" t="s">
        <v>6</v>
      </c>
      <c r="B47" s="67" t="s">
        <v>30</v>
      </c>
      <c r="C47" s="68" t="s">
        <v>18</v>
      </c>
      <c r="D47" s="69">
        <v>80227.477171421691</v>
      </c>
      <c r="E47" s="70">
        <f t="shared" si="0"/>
        <v>2607393.0080712051</v>
      </c>
      <c r="F47" s="69">
        <v>91530.444549937471</v>
      </c>
      <c r="G47" s="70">
        <f t="shared" si="1"/>
        <v>3176106.4258828303</v>
      </c>
      <c r="H47" s="69">
        <v>80959.255641708602</v>
      </c>
      <c r="I47" s="70">
        <f t="shared" si="2"/>
        <v>2679751.3617405547</v>
      </c>
      <c r="J47" s="69">
        <v>27125.947431554352</v>
      </c>
      <c r="K47" s="70">
        <f t="shared" si="3"/>
        <v>401464.02198700444</v>
      </c>
      <c r="L47" s="71">
        <v>80722.454354537665</v>
      </c>
    </row>
    <row r="48" spans="1:12" x14ac:dyDescent="0.25">
      <c r="A48" s="66" t="s">
        <v>6</v>
      </c>
      <c r="B48" s="67" t="s">
        <v>30</v>
      </c>
      <c r="C48" s="68" t="s">
        <v>19</v>
      </c>
      <c r="D48" s="69">
        <v>93645.874001153657</v>
      </c>
      <c r="E48" s="70">
        <f t="shared" si="0"/>
        <v>3043490.9050374939</v>
      </c>
      <c r="F48" s="69">
        <v>95224.415075368524</v>
      </c>
      <c r="G48" s="70">
        <f t="shared" si="1"/>
        <v>3304287.2031152882</v>
      </c>
      <c r="H48" s="69">
        <v>72158.896603155736</v>
      </c>
      <c r="I48" s="70">
        <f t="shared" si="2"/>
        <v>2388459.477564455</v>
      </c>
      <c r="J48" s="69">
        <v>59725.512845383091</v>
      </c>
      <c r="K48" s="70">
        <f t="shared" si="3"/>
        <v>883937.59011166974</v>
      </c>
      <c r="L48" s="71">
        <v>41506.351742207757</v>
      </c>
    </row>
    <row r="49" spans="1:12" x14ac:dyDescent="0.25">
      <c r="A49" s="66" t="s">
        <v>6</v>
      </c>
      <c r="B49" s="67" t="s">
        <v>30</v>
      </c>
      <c r="C49" s="68" t="s">
        <v>20</v>
      </c>
      <c r="D49" s="69">
        <v>58745.410880796044</v>
      </c>
      <c r="E49" s="70">
        <f t="shared" si="0"/>
        <v>1909225.8536258715</v>
      </c>
      <c r="F49" s="69">
        <v>45712.843232473977</v>
      </c>
      <c r="G49" s="70">
        <f t="shared" si="1"/>
        <v>1586235.6601668471</v>
      </c>
      <c r="H49" s="69">
        <v>67512.419718168734</v>
      </c>
      <c r="I49" s="70">
        <f t="shared" si="2"/>
        <v>2234661.092671385</v>
      </c>
      <c r="J49" s="69">
        <v>29777.265375042505</v>
      </c>
      <c r="K49" s="70">
        <f t="shared" si="3"/>
        <v>440703.52755062911</v>
      </c>
      <c r="L49" s="71">
        <v>85830.335005042172</v>
      </c>
    </row>
    <row r="50" spans="1:12" x14ac:dyDescent="0.25">
      <c r="A50" s="66" t="s">
        <v>6</v>
      </c>
      <c r="B50" s="67" t="s">
        <v>30</v>
      </c>
      <c r="C50" s="68" t="s">
        <v>21</v>
      </c>
      <c r="D50" s="69">
        <v>52569.583706820733</v>
      </c>
      <c r="E50" s="70">
        <f t="shared" si="0"/>
        <v>1708511.4704716739</v>
      </c>
      <c r="F50" s="69">
        <v>67316.064506316281</v>
      </c>
      <c r="G50" s="70">
        <f t="shared" si="1"/>
        <v>2335867.438369175</v>
      </c>
      <c r="H50" s="69">
        <v>78231.010134048032</v>
      </c>
      <c r="I50" s="70">
        <f t="shared" si="2"/>
        <v>2589446.4354369901</v>
      </c>
      <c r="J50" s="69">
        <v>24410.822919873764</v>
      </c>
      <c r="K50" s="70">
        <f t="shared" si="3"/>
        <v>361280.17921413173</v>
      </c>
      <c r="L50" s="71">
        <v>38486.737318351246</v>
      </c>
    </row>
    <row r="51" spans="1:12" x14ac:dyDescent="0.25">
      <c r="A51" s="66" t="s">
        <v>6</v>
      </c>
      <c r="B51" s="67" t="s">
        <v>30</v>
      </c>
      <c r="C51" s="68" t="s">
        <v>22</v>
      </c>
      <c r="D51" s="69">
        <v>74825.767370201938</v>
      </c>
      <c r="E51" s="70">
        <f t="shared" si="0"/>
        <v>2431837.4395315628</v>
      </c>
      <c r="F51" s="69">
        <v>90640.762904068921</v>
      </c>
      <c r="G51" s="70">
        <f t="shared" si="1"/>
        <v>3145234.472771192</v>
      </c>
      <c r="H51" s="69">
        <v>35462.406740746323</v>
      </c>
      <c r="I51" s="70">
        <f t="shared" si="2"/>
        <v>1173805.6631187033</v>
      </c>
      <c r="J51" s="69">
        <v>78027.271186467638</v>
      </c>
      <c r="K51" s="70">
        <f t="shared" si="3"/>
        <v>1154803.613559721</v>
      </c>
      <c r="L51" s="71">
        <v>57914.177609086582</v>
      </c>
    </row>
    <row r="52" spans="1:12" x14ac:dyDescent="0.25">
      <c r="A52" s="66" t="s">
        <v>6</v>
      </c>
      <c r="B52" s="67" t="s">
        <v>30</v>
      </c>
      <c r="C52" s="68" t="s">
        <v>23</v>
      </c>
      <c r="D52" s="69">
        <v>43422.280628306486</v>
      </c>
      <c r="E52" s="70">
        <f t="shared" si="0"/>
        <v>1411224.1204199607</v>
      </c>
      <c r="F52" s="69">
        <v>16393.505432412912</v>
      </c>
      <c r="G52" s="70">
        <f t="shared" si="1"/>
        <v>568854.63850472809</v>
      </c>
      <c r="H52" s="69">
        <v>6417.8470604283721</v>
      </c>
      <c r="I52" s="70">
        <f t="shared" si="2"/>
        <v>212430.73770017913</v>
      </c>
      <c r="J52" s="69">
        <v>80687.493183489016</v>
      </c>
      <c r="K52" s="70">
        <f t="shared" si="3"/>
        <v>1194174.8991156374</v>
      </c>
      <c r="L52" s="71">
        <v>69860.569619580245</v>
      </c>
    </row>
    <row r="53" spans="1:12" x14ac:dyDescent="0.25">
      <c r="A53" s="66" t="s">
        <v>6</v>
      </c>
      <c r="B53" s="67" t="s">
        <v>30</v>
      </c>
      <c r="C53" s="68" t="s">
        <v>24</v>
      </c>
      <c r="D53" s="69">
        <v>21190.452837989171</v>
      </c>
      <c r="E53" s="70">
        <f t="shared" si="0"/>
        <v>688689.71723464807</v>
      </c>
      <c r="F53" s="69">
        <v>49896.894152817447</v>
      </c>
      <c r="G53" s="70">
        <f t="shared" si="1"/>
        <v>1731422.2271027656</v>
      </c>
      <c r="H53" s="69">
        <v>36691.149890673514</v>
      </c>
      <c r="I53" s="70">
        <f t="shared" si="2"/>
        <v>1214477.0613812935</v>
      </c>
      <c r="J53" s="69">
        <v>39641.133126674169</v>
      </c>
      <c r="K53" s="70">
        <f t="shared" si="3"/>
        <v>586688.77027477778</v>
      </c>
      <c r="L53" s="71">
        <v>7828.0401312404883</v>
      </c>
    </row>
    <row r="54" spans="1:12" x14ac:dyDescent="0.25">
      <c r="A54" s="66" t="s">
        <v>6</v>
      </c>
      <c r="B54" s="67" t="s">
        <v>30</v>
      </c>
      <c r="C54" s="68" t="s">
        <v>25</v>
      </c>
      <c r="D54" s="69">
        <v>19431.421544126937</v>
      </c>
      <c r="E54" s="70">
        <f t="shared" si="0"/>
        <v>631521.20018412545</v>
      </c>
      <c r="F54" s="69">
        <v>74636.561129367401</v>
      </c>
      <c r="G54" s="70">
        <f t="shared" si="1"/>
        <v>2589888.6711890493</v>
      </c>
      <c r="H54" s="69">
        <v>43867.03571427564</v>
      </c>
      <c r="I54" s="70">
        <f t="shared" si="2"/>
        <v>1451998.8821425238</v>
      </c>
      <c r="J54" s="69">
        <v>78710.29137365277</v>
      </c>
      <c r="K54" s="70">
        <f t="shared" si="3"/>
        <v>1164912.3123300611</v>
      </c>
      <c r="L54" s="71">
        <v>61228.583334558462</v>
      </c>
    </row>
    <row r="55" spans="1:12" x14ac:dyDescent="0.25">
      <c r="A55" s="66" t="s">
        <v>6</v>
      </c>
      <c r="B55" s="67" t="s">
        <v>30</v>
      </c>
      <c r="C55" s="68" t="s">
        <v>26</v>
      </c>
      <c r="D55" s="69">
        <v>68549.323053850603</v>
      </c>
      <c r="E55" s="70">
        <f t="shared" si="0"/>
        <v>2227852.9992501447</v>
      </c>
      <c r="F55" s="69">
        <v>9541.04539927113</v>
      </c>
      <c r="G55" s="70">
        <f t="shared" si="1"/>
        <v>331074.27535470825</v>
      </c>
      <c r="H55" s="69">
        <v>38585.682405493426</v>
      </c>
      <c r="I55" s="70">
        <f t="shared" si="2"/>
        <v>1277186.0876218325</v>
      </c>
      <c r="J55" s="69">
        <v>80358.487148864384</v>
      </c>
      <c r="K55" s="70">
        <f t="shared" si="3"/>
        <v>1189305.609803193</v>
      </c>
      <c r="L55" s="71">
        <v>29263.273551235048</v>
      </c>
    </row>
    <row r="56" spans="1:12" x14ac:dyDescent="0.25">
      <c r="A56" s="66" t="s">
        <v>6</v>
      </c>
      <c r="B56" s="67" t="s">
        <v>30</v>
      </c>
      <c r="C56" s="68" t="s">
        <v>27</v>
      </c>
      <c r="D56" s="69">
        <v>68122.39858857746</v>
      </c>
      <c r="E56" s="70">
        <f t="shared" si="0"/>
        <v>2213977.9541287674</v>
      </c>
      <c r="F56" s="69">
        <v>51449.160440709195</v>
      </c>
      <c r="G56" s="70">
        <f t="shared" si="1"/>
        <v>1785285.8672926093</v>
      </c>
      <c r="H56" s="69">
        <v>1078.1463261788415</v>
      </c>
      <c r="I56" s="70">
        <f t="shared" si="2"/>
        <v>35686.643396519656</v>
      </c>
      <c r="J56" s="69">
        <v>4994.1529463524703</v>
      </c>
      <c r="K56" s="70">
        <f t="shared" si="3"/>
        <v>73913.463606016565</v>
      </c>
      <c r="L56" s="71">
        <v>48481.325886681312</v>
      </c>
    </row>
    <row r="57" spans="1:12" ht="15.75" thickBot="1" x14ac:dyDescent="0.3">
      <c r="A57" s="72" t="s">
        <v>6</v>
      </c>
      <c r="B57" s="73" t="s">
        <v>30</v>
      </c>
      <c r="C57" s="74" t="s">
        <v>28</v>
      </c>
      <c r="D57" s="75">
        <v>67862.415326923641</v>
      </c>
      <c r="E57" s="76">
        <f t="shared" si="0"/>
        <v>2205528.4981250186</v>
      </c>
      <c r="F57" s="75">
        <v>58487.187111543317</v>
      </c>
      <c r="G57" s="76">
        <f t="shared" si="1"/>
        <v>2029505.3927705532</v>
      </c>
      <c r="H57" s="75">
        <v>26413.224510300202</v>
      </c>
      <c r="I57" s="76">
        <f t="shared" si="2"/>
        <v>874277.7312909367</v>
      </c>
      <c r="J57" s="75">
        <v>95123.48858480723</v>
      </c>
      <c r="K57" s="76">
        <f t="shared" si="3"/>
        <v>1407827.6310551472</v>
      </c>
      <c r="L57" s="77">
        <v>67087.552428215466</v>
      </c>
    </row>
    <row r="58" spans="1:12" x14ac:dyDescent="0.25">
      <c r="A58" s="60" t="s">
        <v>6</v>
      </c>
      <c r="B58" s="78" t="s">
        <v>31</v>
      </c>
      <c r="C58" s="79" t="s">
        <v>17</v>
      </c>
      <c r="D58" s="80">
        <v>16042.951506841275</v>
      </c>
      <c r="E58" s="81">
        <f t="shared" si="0"/>
        <v>521395.92397234141</v>
      </c>
      <c r="F58" s="80">
        <v>10337.2106846076</v>
      </c>
      <c r="G58" s="81">
        <f t="shared" si="1"/>
        <v>358701.21075588377</v>
      </c>
      <c r="H58" s="80">
        <v>1186.472048168119</v>
      </c>
      <c r="I58" s="81">
        <f t="shared" si="2"/>
        <v>39272.224794364745</v>
      </c>
      <c r="J58" s="80">
        <v>81273.206050400811</v>
      </c>
      <c r="K58" s="81">
        <f t="shared" si="3"/>
        <v>1202843.449545932</v>
      </c>
      <c r="L58" s="82">
        <v>58661.78632996988</v>
      </c>
    </row>
    <row r="59" spans="1:12" x14ac:dyDescent="0.25">
      <c r="A59" s="66" t="s">
        <v>6</v>
      </c>
      <c r="B59" s="83" t="s">
        <v>31</v>
      </c>
      <c r="C59" s="84" t="s">
        <v>18</v>
      </c>
      <c r="D59" s="85">
        <v>40634.398308793039</v>
      </c>
      <c r="E59" s="86">
        <f t="shared" si="0"/>
        <v>1320617.9450357738</v>
      </c>
      <c r="F59" s="85">
        <v>48379.594563780789</v>
      </c>
      <c r="G59" s="86">
        <f t="shared" si="1"/>
        <v>1678771.9313631936</v>
      </c>
      <c r="H59" s="85">
        <v>51119.614822723081</v>
      </c>
      <c r="I59" s="86">
        <f t="shared" si="2"/>
        <v>1692059.250632134</v>
      </c>
      <c r="J59" s="85">
        <v>92938.840452645643</v>
      </c>
      <c r="K59" s="86">
        <f t="shared" si="3"/>
        <v>1375494.8386991555</v>
      </c>
      <c r="L59" s="87">
        <v>25395.35031725889</v>
      </c>
    </row>
    <row r="60" spans="1:12" x14ac:dyDescent="0.25">
      <c r="A60" s="66" t="s">
        <v>6</v>
      </c>
      <c r="B60" s="83" t="s">
        <v>31</v>
      </c>
      <c r="C60" s="84" t="s">
        <v>19</v>
      </c>
      <c r="D60" s="85">
        <v>43949.954550234062</v>
      </c>
      <c r="E60" s="86">
        <f t="shared" si="0"/>
        <v>1428373.5228826071</v>
      </c>
      <c r="F60" s="85">
        <v>47091.31429458713</v>
      </c>
      <c r="G60" s="86">
        <f t="shared" si="1"/>
        <v>1634068.6060221735</v>
      </c>
      <c r="H60" s="85">
        <v>56686.50000832566</v>
      </c>
      <c r="I60" s="86">
        <f t="shared" si="2"/>
        <v>1876323.1502755794</v>
      </c>
      <c r="J60" s="85">
        <v>67525.528490712677</v>
      </c>
      <c r="K60" s="86">
        <f t="shared" si="3"/>
        <v>999377.82166254765</v>
      </c>
      <c r="L60" s="87">
        <v>65592.732803723309</v>
      </c>
    </row>
    <row r="61" spans="1:12" x14ac:dyDescent="0.25">
      <c r="A61" s="66" t="s">
        <v>6</v>
      </c>
      <c r="B61" s="83" t="s">
        <v>31</v>
      </c>
      <c r="C61" s="84" t="s">
        <v>20</v>
      </c>
      <c r="D61" s="85">
        <v>47885.905804232651</v>
      </c>
      <c r="E61" s="86">
        <f t="shared" si="0"/>
        <v>1556291.9386375612</v>
      </c>
      <c r="F61" s="85">
        <v>73243.568570303658</v>
      </c>
      <c r="G61" s="86">
        <f t="shared" si="1"/>
        <v>2541551.8293895372</v>
      </c>
      <c r="H61" s="85">
        <v>66002.714632829578</v>
      </c>
      <c r="I61" s="86">
        <f t="shared" si="2"/>
        <v>2184689.854346659</v>
      </c>
      <c r="J61" s="85">
        <v>75198.806433451013</v>
      </c>
      <c r="K61" s="86">
        <f t="shared" si="3"/>
        <v>1112942.3352150749</v>
      </c>
      <c r="L61" s="87">
        <v>39207.396781980911</v>
      </c>
    </row>
    <row r="62" spans="1:12" x14ac:dyDescent="0.25">
      <c r="A62" s="66" t="s">
        <v>6</v>
      </c>
      <c r="B62" s="83" t="s">
        <v>31</v>
      </c>
      <c r="C62" s="84" t="s">
        <v>21</v>
      </c>
      <c r="D62" s="85">
        <v>36157.929949826204</v>
      </c>
      <c r="E62" s="86">
        <f t="shared" si="0"/>
        <v>1175132.7233693516</v>
      </c>
      <c r="F62" s="85">
        <v>29188.218092224826</v>
      </c>
      <c r="G62" s="86">
        <f t="shared" si="1"/>
        <v>1012831.1678002016</v>
      </c>
      <c r="H62" s="85">
        <v>35109.466955794109</v>
      </c>
      <c r="I62" s="86">
        <f t="shared" si="2"/>
        <v>1162123.356236785</v>
      </c>
      <c r="J62" s="85">
        <v>84923.618050078629</v>
      </c>
      <c r="K62" s="86">
        <f t="shared" si="3"/>
        <v>1256869.5471411638</v>
      </c>
      <c r="L62" s="87">
        <v>61386.693496073174</v>
      </c>
    </row>
    <row r="63" spans="1:12" x14ac:dyDescent="0.25">
      <c r="A63" s="66" t="s">
        <v>6</v>
      </c>
      <c r="B63" s="83" t="s">
        <v>31</v>
      </c>
      <c r="C63" s="84" t="s">
        <v>22</v>
      </c>
      <c r="D63" s="85">
        <v>20479.751087974928</v>
      </c>
      <c r="E63" s="86">
        <f t="shared" si="0"/>
        <v>665591.91035918519</v>
      </c>
      <c r="F63" s="85">
        <v>51116.623739916336</v>
      </c>
      <c r="G63" s="86">
        <f t="shared" si="1"/>
        <v>1773746.843775097</v>
      </c>
      <c r="H63" s="85">
        <v>63494.541720201581</v>
      </c>
      <c r="I63" s="86">
        <f t="shared" si="2"/>
        <v>2101669.3309386726</v>
      </c>
      <c r="J63" s="85">
        <v>16316.988556802215</v>
      </c>
      <c r="K63" s="86">
        <f t="shared" si="3"/>
        <v>241491.4306406728</v>
      </c>
      <c r="L63" s="87">
        <v>35037.104106658691</v>
      </c>
    </row>
    <row r="64" spans="1:12" x14ac:dyDescent="0.25">
      <c r="A64" s="66" t="s">
        <v>6</v>
      </c>
      <c r="B64" s="83" t="s">
        <v>31</v>
      </c>
      <c r="C64" s="84" t="s">
        <v>23</v>
      </c>
      <c r="D64" s="85">
        <v>60216.561102062493</v>
      </c>
      <c r="E64" s="86">
        <f t="shared" si="0"/>
        <v>1957038.235817031</v>
      </c>
      <c r="F64" s="85">
        <v>9480.6343411780617</v>
      </c>
      <c r="G64" s="86">
        <f t="shared" si="1"/>
        <v>328978.01163887879</v>
      </c>
      <c r="H64" s="85">
        <v>44990.378820103804</v>
      </c>
      <c r="I64" s="86">
        <f t="shared" si="2"/>
        <v>1489181.538945436</v>
      </c>
      <c r="J64" s="85">
        <v>45472.295255963225</v>
      </c>
      <c r="K64" s="86">
        <f t="shared" si="3"/>
        <v>672989.96978825575</v>
      </c>
      <c r="L64" s="87">
        <v>88134.373236632397</v>
      </c>
    </row>
    <row r="65" spans="1:12" x14ac:dyDescent="0.25">
      <c r="A65" s="66" t="s">
        <v>6</v>
      </c>
      <c r="B65" s="83" t="s">
        <v>31</v>
      </c>
      <c r="C65" s="84" t="s">
        <v>24</v>
      </c>
      <c r="D65" s="85">
        <v>82872.517524082577</v>
      </c>
      <c r="E65" s="86">
        <f t="shared" si="0"/>
        <v>2693356.8195326836</v>
      </c>
      <c r="F65" s="85">
        <v>66172.736598903008</v>
      </c>
      <c r="G65" s="86">
        <f t="shared" si="1"/>
        <v>2296193.9599819346</v>
      </c>
      <c r="H65" s="85">
        <v>51473.145736136481</v>
      </c>
      <c r="I65" s="86">
        <f t="shared" si="2"/>
        <v>1703761.1238661176</v>
      </c>
      <c r="J65" s="85">
        <v>59170.477547300528</v>
      </c>
      <c r="K65" s="86">
        <f t="shared" si="3"/>
        <v>875723.06770004786</v>
      </c>
      <c r="L65" s="87">
        <v>95285.399481070112</v>
      </c>
    </row>
    <row r="66" spans="1:12" x14ac:dyDescent="0.25">
      <c r="A66" s="66" t="s">
        <v>6</v>
      </c>
      <c r="B66" s="83" t="s">
        <v>31</v>
      </c>
      <c r="C66" s="84" t="s">
        <v>25</v>
      </c>
      <c r="D66" s="85">
        <v>92303.940300449423</v>
      </c>
      <c r="E66" s="86">
        <f t="shared" si="0"/>
        <v>2999878.0597646064</v>
      </c>
      <c r="F66" s="85">
        <v>11144.283580086734</v>
      </c>
      <c r="G66" s="86">
        <f t="shared" si="1"/>
        <v>386706.64022900973</v>
      </c>
      <c r="H66" s="85">
        <v>77025.678643887775</v>
      </c>
      <c r="I66" s="86">
        <f t="shared" si="2"/>
        <v>2549549.9631126854</v>
      </c>
      <c r="J66" s="85">
        <v>87853.898696581266</v>
      </c>
      <c r="K66" s="86">
        <f t="shared" si="3"/>
        <v>1300237.7007094028</v>
      </c>
      <c r="L66" s="87">
        <v>12874.654230646298</v>
      </c>
    </row>
    <row r="67" spans="1:12" x14ac:dyDescent="0.25">
      <c r="A67" s="66" t="s">
        <v>6</v>
      </c>
      <c r="B67" s="83" t="s">
        <v>31</v>
      </c>
      <c r="C67" s="84" t="s">
        <v>26</v>
      </c>
      <c r="D67" s="85">
        <v>36773.668066127051</v>
      </c>
      <c r="E67" s="86">
        <f t="shared" si="0"/>
        <v>1195144.2121491292</v>
      </c>
      <c r="F67" s="85">
        <v>75239.17924177603</v>
      </c>
      <c r="G67" s="86">
        <f t="shared" si="1"/>
        <v>2610799.5196896284</v>
      </c>
      <c r="H67" s="85">
        <v>53015.215349529906</v>
      </c>
      <c r="I67" s="86">
        <f t="shared" si="2"/>
        <v>1754803.6280694399</v>
      </c>
      <c r="J67" s="85">
        <v>86561.85981309574</v>
      </c>
      <c r="K67" s="86">
        <f t="shared" si="3"/>
        <v>1281115.5252338171</v>
      </c>
      <c r="L67" s="87">
        <v>14138.040845489108</v>
      </c>
    </row>
    <row r="68" spans="1:12" x14ac:dyDescent="0.25">
      <c r="A68" s="66" t="s">
        <v>6</v>
      </c>
      <c r="B68" s="83" t="s">
        <v>31</v>
      </c>
      <c r="C68" s="84" t="s">
        <v>27</v>
      </c>
      <c r="D68" s="85">
        <v>29805.698180057792</v>
      </c>
      <c r="E68" s="86">
        <f t="shared" si="0"/>
        <v>968685.19085187826</v>
      </c>
      <c r="F68" s="85">
        <v>84193.062677148846</v>
      </c>
      <c r="G68" s="86">
        <f t="shared" si="1"/>
        <v>2921499.274897065</v>
      </c>
      <c r="H68" s="85">
        <v>93168.275217238464</v>
      </c>
      <c r="I68" s="86">
        <f t="shared" si="2"/>
        <v>3083869.9096905934</v>
      </c>
      <c r="J68" s="85">
        <v>9148.2053029408708</v>
      </c>
      <c r="K68" s="86">
        <f t="shared" si="3"/>
        <v>135393.43848352489</v>
      </c>
      <c r="L68" s="87">
        <v>86539.932010605917</v>
      </c>
    </row>
    <row r="69" spans="1:12" ht="15.75" thickBot="1" x14ac:dyDescent="0.3">
      <c r="A69" s="72" t="s">
        <v>6</v>
      </c>
      <c r="B69" s="88" t="s">
        <v>31</v>
      </c>
      <c r="C69" s="89" t="s">
        <v>28</v>
      </c>
      <c r="D69" s="90">
        <v>78360.209383763373</v>
      </c>
      <c r="E69" s="91">
        <f t="shared" si="0"/>
        <v>2546706.8049723096</v>
      </c>
      <c r="F69" s="90">
        <v>78655.002385224434</v>
      </c>
      <c r="G69" s="91">
        <f t="shared" si="1"/>
        <v>2729328.5827672882</v>
      </c>
      <c r="H69" s="90">
        <v>92802.23782288986</v>
      </c>
      <c r="I69" s="91">
        <f t="shared" si="2"/>
        <v>3071754.0719376546</v>
      </c>
      <c r="J69" s="90">
        <v>99788.459307736615</v>
      </c>
      <c r="K69" s="91">
        <f t="shared" si="3"/>
        <v>1476869.1977545021</v>
      </c>
      <c r="L69" s="92">
        <v>19921.151833020635</v>
      </c>
    </row>
    <row r="70" spans="1:12" x14ac:dyDescent="0.25">
      <c r="A70" s="27" t="s">
        <v>6</v>
      </c>
      <c r="B70" s="93" t="s">
        <v>32</v>
      </c>
      <c r="C70" s="94" t="s">
        <v>17</v>
      </c>
      <c r="D70" s="95">
        <v>9617.453694778289</v>
      </c>
      <c r="E70" s="96">
        <f t="shared" si="0"/>
        <v>312567.24508029438</v>
      </c>
      <c r="F70" s="97">
        <v>89269.539055367539</v>
      </c>
      <c r="G70" s="96">
        <f t="shared" si="1"/>
        <v>3097653.0052212537</v>
      </c>
      <c r="H70" s="97">
        <v>47416.226650179735</v>
      </c>
      <c r="I70" s="98">
        <f t="shared" si="2"/>
        <v>1569477.1021209492</v>
      </c>
      <c r="J70" s="95">
        <v>27936.898643233242</v>
      </c>
      <c r="K70" s="98">
        <f t="shared" si="3"/>
        <v>413466.09991985199</v>
      </c>
      <c r="L70" s="99">
        <v>91346.544763940576</v>
      </c>
    </row>
    <row r="71" spans="1:12" x14ac:dyDescent="0.25">
      <c r="A71" s="33" t="s">
        <v>6</v>
      </c>
      <c r="B71" s="100" t="s">
        <v>32</v>
      </c>
      <c r="C71" s="101" t="s">
        <v>18</v>
      </c>
      <c r="D71" s="102">
        <v>16670.239409581754</v>
      </c>
      <c r="E71" s="96">
        <f t="shared" si="0"/>
        <v>541782.78081140702</v>
      </c>
      <c r="F71" s="103">
        <v>79982.22593408289</v>
      </c>
      <c r="G71" s="104">
        <f t="shared" si="1"/>
        <v>2775383.2399126766</v>
      </c>
      <c r="H71" s="103">
        <v>17329.576462193163</v>
      </c>
      <c r="I71" s="105">
        <f t="shared" si="2"/>
        <v>573608.98089859367</v>
      </c>
      <c r="J71" s="102">
        <v>62381.883440044818</v>
      </c>
      <c r="K71" s="105">
        <f t="shared" si="3"/>
        <v>923251.87491266336</v>
      </c>
      <c r="L71" s="106">
        <v>59929.394553689221</v>
      </c>
    </row>
    <row r="72" spans="1:12" x14ac:dyDescent="0.25">
      <c r="A72" s="33" t="s">
        <v>6</v>
      </c>
      <c r="B72" s="100" t="s">
        <v>32</v>
      </c>
      <c r="C72" s="101" t="s">
        <v>19</v>
      </c>
      <c r="D72" s="102">
        <v>65382.063445875559</v>
      </c>
      <c r="E72" s="96">
        <f t="shared" si="0"/>
        <v>2124917.0619909558</v>
      </c>
      <c r="F72" s="103">
        <v>8170.7001013137879</v>
      </c>
      <c r="G72" s="104">
        <f t="shared" si="1"/>
        <v>283523.29351558845</v>
      </c>
      <c r="H72" s="103">
        <v>31437.299323331579</v>
      </c>
      <c r="I72" s="105">
        <f t="shared" si="2"/>
        <v>1040574.6076022753</v>
      </c>
      <c r="J72" s="102">
        <v>17442.611218068603</v>
      </c>
      <c r="K72" s="105">
        <f t="shared" si="3"/>
        <v>258150.64602741535</v>
      </c>
      <c r="L72" s="106">
        <v>99416.974910236037</v>
      </c>
    </row>
    <row r="73" spans="1:12" x14ac:dyDescent="0.25">
      <c r="A73" s="33" t="s">
        <v>6</v>
      </c>
      <c r="B73" s="100" t="s">
        <v>32</v>
      </c>
      <c r="C73" s="101" t="s">
        <v>20</v>
      </c>
      <c r="D73" s="102">
        <v>77756.79348383013</v>
      </c>
      <c r="E73" s="96">
        <f t="shared" si="0"/>
        <v>2527095.7882244792</v>
      </c>
      <c r="F73" s="103">
        <v>91150.559842345087</v>
      </c>
      <c r="G73" s="104">
        <f t="shared" si="1"/>
        <v>3162924.4265293749</v>
      </c>
      <c r="H73" s="103">
        <v>29705.938538467835</v>
      </c>
      <c r="I73" s="105">
        <f t="shared" si="2"/>
        <v>983266.56562328537</v>
      </c>
      <c r="J73" s="102">
        <v>53476.789456320752</v>
      </c>
      <c r="K73" s="105">
        <f t="shared" si="3"/>
        <v>791456.4839535472</v>
      </c>
      <c r="L73" s="106">
        <v>47112.987659325379</v>
      </c>
    </row>
    <row r="74" spans="1:12" x14ac:dyDescent="0.25">
      <c r="A74" s="33" t="s">
        <v>6</v>
      </c>
      <c r="B74" s="100" t="s">
        <v>32</v>
      </c>
      <c r="C74" s="101" t="s">
        <v>21</v>
      </c>
      <c r="D74" s="102">
        <v>14678.086575886062</v>
      </c>
      <c r="E74" s="96">
        <f t="shared" si="0"/>
        <v>477037.81371629704</v>
      </c>
      <c r="F74" s="103">
        <v>95079.58045824086</v>
      </c>
      <c r="G74" s="104">
        <f t="shared" si="1"/>
        <v>3299261.4419009583</v>
      </c>
      <c r="H74" s="103">
        <v>97848.695391302826</v>
      </c>
      <c r="I74" s="105">
        <f t="shared" si="2"/>
        <v>3238791.8174521239</v>
      </c>
      <c r="J74" s="102">
        <v>4074.932121625252</v>
      </c>
      <c r="K74" s="105">
        <f t="shared" si="3"/>
        <v>60308.995400053733</v>
      </c>
      <c r="L74" s="106">
        <v>31769.640073465234</v>
      </c>
    </row>
    <row r="75" spans="1:12" x14ac:dyDescent="0.25">
      <c r="A75" s="33" t="s">
        <v>6</v>
      </c>
      <c r="B75" s="100" t="s">
        <v>32</v>
      </c>
      <c r="C75" s="101" t="s">
        <v>22</v>
      </c>
      <c r="D75" s="102">
        <v>36799.530349086497</v>
      </c>
      <c r="E75" s="96">
        <f t="shared" si="0"/>
        <v>1195984.7363453112</v>
      </c>
      <c r="F75" s="103">
        <v>51863.526843021136</v>
      </c>
      <c r="G75" s="104">
        <f t="shared" si="1"/>
        <v>1799664.3814528335</v>
      </c>
      <c r="H75" s="103">
        <v>64060.814795624319</v>
      </c>
      <c r="I75" s="105">
        <f t="shared" si="2"/>
        <v>2120412.9697351651</v>
      </c>
      <c r="J75" s="102">
        <v>58057.960661030316</v>
      </c>
      <c r="K75" s="105">
        <f t="shared" si="3"/>
        <v>859257.81778324873</v>
      </c>
      <c r="L75" s="106">
        <v>51692.314434505439</v>
      </c>
    </row>
    <row r="76" spans="1:12" x14ac:dyDescent="0.25">
      <c r="A76" s="33" t="s">
        <v>6</v>
      </c>
      <c r="B76" s="100" t="s">
        <v>32</v>
      </c>
      <c r="C76" s="101" t="s">
        <v>23</v>
      </c>
      <c r="D76" s="102">
        <v>85177.185310021363</v>
      </c>
      <c r="E76" s="96">
        <f t="shared" si="0"/>
        <v>2768258.5225756941</v>
      </c>
      <c r="F76" s="103">
        <v>64955.705255591267</v>
      </c>
      <c r="G76" s="104">
        <f t="shared" si="1"/>
        <v>2253962.9723690171</v>
      </c>
      <c r="H76" s="103">
        <v>17792.044812526954</v>
      </c>
      <c r="I76" s="105">
        <f t="shared" si="2"/>
        <v>588916.68329464225</v>
      </c>
      <c r="J76" s="102">
        <v>16378.921727290863</v>
      </c>
      <c r="K76" s="105">
        <f t="shared" si="3"/>
        <v>242408.04156390479</v>
      </c>
      <c r="L76" s="106">
        <v>69043.290248277786</v>
      </c>
    </row>
    <row r="77" spans="1:12" x14ac:dyDescent="0.25">
      <c r="A77" s="33" t="s">
        <v>6</v>
      </c>
      <c r="B77" s="100" t="s">
        <v>32</v>
      </c>
      <c r="C77" s="101" t="s">
        <v>24</v>
      </c>
      <c r="D77" s="102">
        <v>62447.08775275787</v>
      </c>
      <c r="E77" s="96">
        <f t="shared" si="0"/>
        <v>2029530.3519646309</v>
      </c>
      <c r="F77" s="103">
        <v>89846.452050620181</v>
      </c>
      <c r="G77" s="104">
        <f t="shared" si="1"/>
        <v>3117671.8861565203</v>
      </c>
      <c r="H77" s="103">
        <v>95485.892951328628</v>
      </c>
      <c r="I77" s="105">
        <f t="shared" si="2"/>
        <v>3160583.0566889779</v>
      </c>
      <c r="J77" s="102">
        <v>1654.6105305242809</v>
      </c>
      <c r="K77" s="105">
        <f t="shared" si="3"/>
        <v>24488.235851759357</v>
      </c>
      <c r="L77" s="106">
        <v>94209.96786001377</v>
      </c>
    </row>
    <row r="78" spans="1:12" x14ac:dyDescent="0.25">
      <c r="A78" s="33" t="s">
        <v>6</v>
      </c>
      <c r="B78" s="100" t="s">
        <v>32</v>
      </c>
      <c r="C78" s="101" t="s">
        <v>25</v>
      </c>
      <c r="D78" s="102">
        <v>13360.581463007737</v>
      </c>
      <c r="E78" s="96">
        <f t="shared" si="0"/>
        <v>434218.89754775143</v>
      </c>
      <c r="F78" s="103">
        <v>76961.186672289012</v>
      </c>
      <c r="G78" s="104">
        <f t="shared" si="1"/>
        <v>2670553.1775284288</v>
      </c>
      <c r="H78" s="103">
        <v>25168.595303215767</v>
      </c>
      <c r="I78" s="105">
        <f t="shared" si="2"/>
        <v>833080.50453644188</v>
      </c>
      <c r="J78" s="102">
        <v>69224.662642202078</v>
      </c>
      <c r="K78" s="105">
        <f t="shared" si="3"/>
        <v>1024525.0071045908</v>
      </c>
      <c r="L78" s="106">
        <v>38759.950178319625</v>
      </c>
    </row>
    <row r="79" spans="1:12" x14ac:dyDescent="0.25">
      <c r="A79" s="33" t="s">
        <v>6</v>
      </c>
      <c r="B79" s="100" t="s">
        <v>32</v>
      </c>
      <c r="C79" s="101" t="s">
        <v>26</v>
      </c>
      <c r="D79" s="102">
        <v>86068.636478647575</v>
      </c>
      <c r="E79" s="96">
        <f t="shared" si="0"/>
        <v>2797230.6855560462</v>
      </c>
      <c r="F79" s="103">
        <v>34768.510725730484</v>
      </c>
      <c r="G79" s="104">
        <f t="shared" si="1"/>
        <v>1206467.3221828479</v>
      </c>
      <c r="H79" s="103">
        <v>47770.990125433811</v>
      </c>
      <c r="I79" s="105">
        <f t="shared" si="2"/>
        <v>1581219.7731518592</v>
      </c>
      <c r="J79" s="102">
        <v>47381.526455972933</v>
      </c>
      <c r="K79" s="105">
        <f t="shared" si="3"/>
        <v>701246.59154839942</v>
      </c>
      <c r="L79" s="106">
        <v>82704.723072091336</v>
      </c>
    </row>
    <row r="80" spans="1:12" x14ac:dyDescent="0.25">
      <c r="A80" s="33" t="s">
        <v>6</v>
      </c>
      <c r="B80" s="100" t="s">
        <v>32</v>
      </c>
      <c r="C80" s="101" t="s">
        <v>27</v>
      </c>
      <c r="D80" s="102">
        <v>93743.16536090117</v>
      </c>
      <c r="E80" s="96">
        <f t="shared" si="0"/>
        <v>3046652.8742292882</v>
      </c>
      <c r="F80" s="103">
        <v>24991.158144094628</v>
      </c>
      <c r="G80" s="104">
        <f t="shared" si="1"/>
        <v>867193.18760008365</v>
      </c>
      <c r="H80" s="103">
        <v>88130.324240569054</v>
      </c>
      <c r="I80" s="105">
        <f t="shared" si="2"/>
        <v>2917113.7323628357</v>
      </c>
      <c r="J80" s="102">
        <v>68838.313635312414</v>
      </c>
      <c r="K80" s="105">
        <f t="shared" si="3"/>
        <v>1018807.0418026238</v>
      </c>
      <c r="L80" s="106">
        <v>46403.829936766138</v>
      </c>
    </row>
    <row r="81" spans="1:12" ht="15.75" thickBot="1" x14ac:dyDescent="0.3">
      <c r="A81" s="39" t="s">
        <v>6</v>
      </c>
      <c r="B81" s="107" t="s">
        <v>32</v>
      </c>
      <c r="C81" s="108" t="s">
        <v>28</v>
      </c>
      <c r="D81" s="102">
        <v>87263.272679827161</v>
      </c>
      <c r="E81" s="96">
        <f t="shared" si="0"/>
        <v>2836056.3620943828</v>
      </c>
      <c r="F81" s="103">
        <v>58979.160655225758</v>
      </c>
      <c r="G81" s="104">
        <f t="shared" si="1"/>
        <v>2046576.874736334</v>
      </c>
      <c r="H81" s="103">
        <v>22339.724655137739</v>
      </c>
      <c r="I81" s="105">
        <f t="shared" si="2"/>
        <v>739444.88608505926</v>
      </c>
      <c r="J81" s="102">
        <v>47901.411790344886</v>
      </c>
      <c r="K81" s="105">
        <f t="shared" si="3"/>
        <v>708940.89449710434</v>
      </c>
      <c r="L81" s="106">
        <v>55134.646808890022</v>
      </c>
    </row>
    <row r="82" spans="1:12" x14ac:dyDescent="0.25">
      <c r="A82" s="60" t="s">
        <v>8</v>
      </c>
      <c r="B82" s="61" t="s">
        <v>30</v>
      </c>
      <c r="C82" s="62" t="s">
        <v>17</v>
      </c>
      <c r="D82" s="63">
        <v>3554.268869700672</v>
      </c>
      <c r="E82" s="64">
        <f t="shared" si="0"/>
        <v>115513.73826527184</v>
      </c>
      <c r="F82" s="63">
        <v>57400.152990375318</v>
      </c>
      <c r="G82" s="64">
        <f t="shared" si="1"/>
        <v>1991785.3087660237</v>
      </c>
      <c r="H82" s="63">
        <v>23457.648204832283</v>
      </c>
      <c r="I82" s="64">
        <f t="shared" si="2"/>
        <v>776448.15557994856</v>
      </c>
      <c r="J82" s="63">
        <v>22946.620734211254</v>
      </c>
      <c r="K82" s="64">
        <f t="shared" si="3"/>
        <v>339609.9868663266</v>
      </c>
      <c r="L82" s="65">
        <v>41157.649677001071</v>
      </c>
    </row>
    <row r="83" spans="1:12" x14ac:dyDescent="0.25">
      <c r="A83" s="66" t="s">
        <v>8</v>
      </c>
      <c r="B83" s="67" t="s">
        <v>30</v>
      </c>
      <c r="C83" s="68" t="s">
        <v>18</v>
      </c>
      <c r="D83" s="69">
        <v>57636.508135414369</v>
      </c>
      <c r="E83" s="70">
        <f t="shared" si="0"/>
        <v>1873186.5144009669</v>
      </c>
      <c r="F83" s="69">
        <v>51329.2660801007</v>
      </c>
      <c r="G83" s="70">
        <f t="shared" si="1"/>
        <v>1781125.5329794944</v>
      </c>
      <c r="H83" s="69">
        <v>10618.219633589799</v>
      </c>
      <c r="I83" s="70">
        <f t="shared" si="2"/>
        <v>351463.06987182237</v>
      </c>
      <c r="J83" s="69">
        <v>85697.348939189076</v>
      </c>
      <c r="K83" s="70">
        <f t="shared" si="3"/>
        <v>1268320.7642999983</v>
      </c>
      <c r="L83" s="71">
        <v>14782.203122588711</v>
      </c>
    </row>
    <row r="84" spans="1:12" x14ac:dyDescent="0.25">
      <c r="A84" s="66" t="s">
        <v>8</v>
      </c>
      <c r="B84" s="67" t="s">
        <v>30</v>
      </c>
      <c r="C84" s="68" t="s">
        <v>19</v>
      </c>
      <c r="D84" s="69">
        <v>84244.239974144351</v>
      </c>
      <c r="E84" s="70">
        <f t="shared" si="0"/>
        <v>2737937.7991596912</v>
      </c>
      <c r="F84" s="69">
        <v>22373.014575931917</v>
      </c>
      <c r="G84" s="70">
        <f t="shared" si="1"/>
        <v>776343.60578483762</v>
      </c>
      <c r="H84" s="69">
        <v>67201.786926175133</v>
      </c>
      <c r="I84" s="70">
        <f t="shared" si="2"/>
        <v>2224379.1472563972</v>
      </c>
      <c r="J84" s="69">
        <v>15788.014810908824</v>
      </c>
      <c r="K84" s="70">
        <f t="shared" si="3"/>
        <v>233662.61920145061</v>
      </c>
      <c r="L84" s="71">
        <v>43504.539022774457</v>
      </c>
    </row>
    <row r="85" spans="1:12" x14ac:dyDescent="0.25">
      <c r="A85" s="66" t="s">
        <v>8</v>
      </c>
      <c r="B85" s="67" t="s">
        <v>30</v>
      </c>
      <c r="C85" s="68" t="s">
        <v>20</v>
      </c>
      <c r="D85" s="69">
        <v>6375.9656364287594</v>
      </c>
      <c r="E85" s="70">
        <f t="shared" si="0"/>
        <v>207218.88318393467</v>
      </c>
      <c r="F85" s="69">
        <v>64901.577207141825</v>
      </c>
      <c r="G85" s="70">
        <f t="shared" si="1"/>
        <v>2252084.7290878217</v>
      </c>
      <c r="H85" s="69">
        <v>74585.034119783842</v>
      </c>
      <c r="I85" s="70">
        <f t="shared" si="2"/>
        <v>2468764.6293648453</v>
      </c>
      <c r="J85" s="69">
        <v>41145.181605222424</v>
      </c>
      <c r="K85" s="70">
        <f t="shared" si="3"/>
        <v>608948.68775729195</v>
      </c>
      <c r="L85" s="71">
        <v>84717.195121486162</v>
      </c>
    </row>
    <row r="86" spans="1:12" x14ac:dyDescent="0.25">
      <c r="A86" s="66" t="s">
        <v>8</v>
      </c>
      <c r="B86" s="67" t="s">
        <v>30</v>
      </c>
      <c r="C86" s="68" t="s">
        <v>21</v>
      </c>
      <c r="D86" s="69">
        <v>5657.5868041338517</v>
      </c>
      <c r="E86" s="70">
        <f t="shared" si="0"/>
        <v>183871.57113435018</v>
      </c>
      <c r="F86" s="69">
        <v>19828.471501558466</v>
      </c>
      <c r="G86" s="70">
        <f t="shared" si="1"/>
        <v>688047.9611040788</v>
      </c>
      <c r="H86" s="69">
        <v>22794.015942582213</v>
      </c>
      <c r="I86" s="70">
        <f t="shared" si="2"/>
        <v>754481.92769947124</v>
      </c>
      <c r="J86" s="69">
        <v>13006.820987559475</v>
      </c>
      <c r="K86" s="70">
        <f t="shared" si="3"/>
        <v>192500.95061588023</v>
      </c>
      <c r="L86" s="71">
        <v>6098.3671632059868</v>
      </c>
    </row>
    <row r="87" spans="1:12" x14ac:dyDescent="0.25">
      <c r="A87" s="66" t="s">
        <v>8</v>
      </c>
      <c r="B87" s="67" t="s">
        <v>30</v>
      </c>
      <c r="C87" s="68" t="s">
        <v>22</v>
      </c>
      <c r="D87" s="69">
        <v>14428.082318315594</v>
      </c>
      <c r="E87" s="70">
        <f t="shared" ref="E87:E150" si="4">D87*$E$19</f>
        <v>468912.67534525681</v>
      </c>
      <c r="F87" s="69">
        <v>51871.247896950299</v>
      </c>
      <c r="G87" s="70">
        <f t="shared" ref="G87:G150" si="5">F87*$G$19</f>
        <v>1799932.3020241754</v>
      </c>
      <c r="H87" s="69">
        <v>32518.540226249203</v>
      </c>
      <c r="I87" s="70">
        <f t="shared" ref="I87:I150" si="6">H87*$I$19</f>
        <v>1076363.6814888488</v>
      </c>
      <c r="J87" s="69">
        <v>16678.101721981275</v>
      </c>
      <c r="K87" s="70">
        <f t="shared" ref="K87:K150" si="7">J87*$K$19</f>
        <v>246835.90548532287</v>
      </c>
      <c r="L87" s="71">
        <v>89343.816570194511</v>
      </c>
    </row>
    <row r="88" spans="1:12" x14ac:dyDescent="0.25">
      <c r="A88" s="66" t="s">
        <v>8</v>
      </c>
      <c r="B88" s="67" t="s">
        <v>30</v>
      </c>
      <c r="C88" s="68" t="s">
        <v>23</v>
      </c>
      <c r="D88" s="69">
        <v>84004.976552774941</v>
      </c>
      <c r="E88" s="70">
        <f t="shared" si="4"/>
        <v>2730161.7379651857</v>
      </c>
      <c r="F88" s="69">
        <v>47451.977634343042</v>
      </c>
      <c r="G88" s="70">
        <f t="shared" si="5"/>
        <v>1646583.6239117037</v>
      </c>
      <c r="H88" s="69">
        <v>25665.229839788117</v>
      </c>
      <c r="I88" s="70">
        <f t="shared" si="6"/>
        <v>849519.10769698676</v>
      </c>
      <c r="J88" s="69">
        <v>37298.204904442115</v>
      </c>
      <c r="K88" s="70">
        <f t="shared" si="7"/>
        <v>552013.43258574337</v>
      </c>
      <c r="L88" s="71">
        <v>8390.9287286632607</v>
      </c>
    </row>
    <row r="89" spans="1:12" x14ac:dyDescent="0.25">
      <c r="A89" s="66" t="s">
        <v>8</v>
      </c>
      <c r="B89" s="67" t="s">
        <v>30</v>
      </c>
      <c r="C89" s="68" t="s">
        <v>24</v>
      </c>
      <c r="D89" s="69">
        <v>41721.256534315966</v>
      </c>
      <c r="E89" s="70">
        <f t="shared" si="4"/>
        <v>1355940.837365269</v>
      </c>
      <c r="F89" s="69">
        <v>97523.221996580818</v>
      </c>
      <c r="G89" s="70">
        <f t="shared" si="5"/>
        <v>3384055.8032813547</v>
      </c>
      <c r="H89" s="69">
        <v>4302.9529027513336</v>
      </c>
      <c r="I89" s="70">
        <f t="shared" si="6"/>
        <v>142427.74108106914</v>
      </c>
      <c r="J89" s="69">
        <v>9015.6840546585354</v>
      </c>
      <c r="K89" s="70">
        <f t="shared" si="7"/>
        <v>133432.12400894632</v>
      </c>
      <c r="L89" s="71">
        <v>65940.822910321178</v>
      </c>
    </row>
    <row r="90" spans="1:12" x14ac:dyDescent="0.25">
      <c r="A90" s="66" t="s">
        <v>8</v>
      </c>
      <c r="B90" s="67" t="s">
        <v>30</v>
      </c>
      <c r="C90" s="68" t="s">
        <v>25</v>
      </c>
      <c r="D90" s="69">
        <v>44755.733045476285</v>
      </c>
      <c r="E90" s="70">
        <f t="shared" si="4"/>
        <v>1454561.3239779794</v>
      </c>
      <c r="F90" s="69">
        <v>88089.452148903423</v>
      </c>
      <c r="G90" s="70">
        <f t="shared" si="5"/>
        <v>3056703.9895669492</v>
      </c>
      <c r="H90" s="69">
        <v>78489.278172465376</v>
      </c>
      <c r="I90" s="70">
        <f t="shared" si="6"/>
        <v>2597995.1075086039</v>
      </c>
      <c r="J90" s="69">
        <v>21534.550194668856</v>
      </c>
      <c r="K90" s="70">
        <f t="shared" si="7"/>
        <v>318711.34288109909</v>
      </c>
      <c r="L90" s="71">
        <v>68200.591110156587</v>
      </c>
    </row>
    <row r="91" spans="1:12" x14ac:dyDescent="0.25">
      <c r="A91" s="66" t="s">
        <v>8</v>
      </c>
      <c r="B91" s="67" t="s">
        <v>30</v>
      </c>
      <c r="C91" s="68" t="s">
        <v>26</v>
      </c>
      <c r="D91" s="69">
        <v>29918.545081113203</v>
      </c>
      <c r="E91" s="70">
        <f t="shared" si="4"/>
        <v>972352.71513617912</v>
      </c>
      <c r="F91" s="69">
        <v>75370.543273216026</v>
      </c>
      <c r="G91" s="70">
        <f t="shared" si="5"/>
        <v>2615357.8515805965</v>
      </c>
      <c r="H91" s="69">
        <v>61755.713482212428</v>
      </c>
      <c r="I91" s="70">
        <f t="shared" si="6"/>
        <v>2044114.1162612315</v>
      </c>
      <c r="J91" s="69">
        <v>94156.720885406234</v>
      </c>
      <c r="K91" s="70">
        <f t="shared" si="7"/>
        <v>1393519.4691040122</v>
      </c>
      <c r="L91" s="71">
        <v>72767.558402467286</v>
      </c>
    </row>
    <row r="92" spans="1:12" x14ac:dyDescent="0.25">
      <c r="A92" s="66" t="s">
        <v>8</v>
      </c>
      <c r="B92" s="67" t="s">
        <v>30</v>
      </c>
      <c r="C92" s="68" t="s">
        <v>27</v>
      </c>
      <c r="D92" s="69">
        <v>8468.7720202621604</v>
      </c>
      <c r="E92" s="70">
        <f t="shared" si="4"/>
        <v>275235.09065852023</v>
      </c>
      <c r="F92" s="69">
        <v>58571.804572778798</v>
      </c>
      <c r="G92" s="70">
        <f t="shared" si="5"/>
        <v>2032441.6186754245</v>
      </c>
      <c r="H92" s="69">
        <v>86871.086596930763</v>
      </c>
      <c r="I92" s="70">
        <f t="shared" si="6"/>
        <v>2875432.9663584083</v>
      </c>
      <c r="J92" s="69">
        <v>57344.555939044054</v>
      </c>
      <c r="K92" s="70">
        <f t="shared" si="7"/>
        <v>848699.42789785203</v>
      </c>
      <c r="L92" s="71">
        <v>46486.854966624938</v>
      </c>
    </row>
    <row r="93" spans="1:12" ht="15.75" thickBot="1" x14ac:dyDescent="0.3">
      <c r="A93" s="72" t="s">
        <v>8</v>
      </c>
      <c r="B93" s="73" t="s">
        <v>30</v>
      </c>
      <c r="C93" s="74" t="s">
        <v>28</v>
      </c>
      <c r="D93" s="75">
        <v>24709.169742174865</v>
      </c>
      <c r="E93" s="76">
        <f t="shared" si="4"/>
        <v>803048.01662068313</v>
      </c>
      <c r="F93" s="75">
        <v>80990.653924199622</v>
      </c>
      <c r="G93" s="76">
        <f t="shared" si="5"/>
        <v>2810375.6911697271</v>
      </c>
      <c r="H93" s="75">
        <v>52535.794184646271</v>
      </c>
      <c r="I93" s="76">
        <f t="shared" si="6"/>
        <v>1738934.7875117916</v>
      </c>
      <c r="J93" s="75">
        <v>94642.834027690595</v>
      </c>
      <c r="K93" s="76">
        <f t="shared" si="7"/>
        <v>1400713.9436098209</v>
      </c>
      <c r="L93" s="77">
        <v>27215.87605545358</v>
      </c>
    </row>
    <row r="94" spans="1:12" x14ac:dyDescent="0.25">
      <c r="A94" s="60" t="s">
        <v>8</v>
      </c>
      <c r="B94" s="78" t="s">
        <v>31</v>
      </c>
      <c r="C94" s="79" t="s">
        <v>17</v>
      </c>
      <c r="D94" s="80">
        <v>89291.281184552747</v>
      </c>
      <c r="E94" s="81">
        <f t="shared" si="4"/>
        <v>2901966.6384979645</v>
      </c>
      <c r="F94" s="80">
        <v>35861.889937766042</v>
      </c>
      <c r="G94" s="81">
        <f t="shared" si="5"/>
        <v>1244407.5808404817</v>
      </c>
      <c r="H94" s="80">
        <v>49245.668930922657</v>
      </c>
      <c r="I94" s="81">
        <f t="shared" si="6"/>
        <v>1630031.64161354</v>
      </c>
      <c r="J94" s="80">
        <v>7900.8608929365782</v>
      </c>
      <c r="K94" s="81">
        <f t="shared" si="7"/>
        <v>116932.74121546137</v>
      </c>
      <c r="L94" s="82">
        <v>38545.760492974114</v>
      </c>
    </row>
    <row r="95" spans="1:12" x14ac:dyDescent="0.25">
      <c r="A95" s="66" t="s">
        <v>8</v>
      </c>
      <c r="B95" s="83" t="s">
        <v>31</v>
      </c>
      <c r="C95" s="84" t="s">
        <v>18</v>
      </c>
      <c r="D95" s="85">
        <v>94928.984637489441</v>
      </c>
      <c r="E95" s="86">
        <f t="shared" si="4"/>
        <v>3085192.0007184069</v>
      </c>
      <c r="F95" s="85">
        <v>23588.778002394029</v>
      </c>
      <c r="G95" s="86">
        <f t="shared" si="5"/>
        <v>818530.59668307286</v>
      </c>
      <c r="H95" s="85">
        <v>23609.950016499904</v>
      </c>
      <c r="I95" s="86">
        <f t="shared" si="6"/>
        <v>781489.34554614685</v>
      </c>
      <c r="J95" s="85">
        <v>89415.851973854995</v>
      </c>
      <c r="K95" s="86">
        <f t="shared" si="7"/>
        <v>1323354.6092130539</v>
      </c>
      <c r="L95" s="87">
        <v>44803.44664744215</v>
      </c>
    </row>
    <row r="96" spans="1:12" x14ac:dyDescent="0.25">
      <c r="A96" s="66" t="s">
        <v>8</v>
      </c>
      <c r="B96" s="83" t="s">
        <v>31</v>
      </c>
      <c r="C96" s="84" t="s">
        <v>19</v>
      </c>
      <c r="D96" s="85">
        <v>68530.711122098044</v>
      </c>
      <c r="E96" s="86">
        <f t="shared" si="4"/>
        <v>2227248.1114681866</v>
      </c>
      <c r="F96" s="85">
        <v>62517.784248774922</v>
      </c>
      <c r="G96" s="86">
        <f t="shared" si="5"/>
        <v>2169367.1134324898</v>
      </c>
      <c r="H96" s="85">
        <v>38509.090595796668</v>
      </c>
      <c r="I96" s="86">
        <f t="shared" si="6"/>
        <v>1274650.8987208698</v>
      </c>
      <c r="J96" s="85">
        <v>69120.937218748179</v>
      </c>
      <c r="K96" s="86">
        <f t="shared" si="7"/>
        <v>1022989.8708374731</v>
      </c>
      <c r="L96" s="87">
        <v>24650.849615625535</v>
      </c>
    </row>
    <row r="97" spans="1:12" x14ac:dyDescent="0.25">
      <c r="A97" s="66" t="s">
        <v>8</v>
      </c>
      <c r="B97" s="83" t="s">
        <v>31</v>
      </c>
      <c r="C97" s="84" t="s">
        <v>20</v>
      </c>
      <c r="D97" s="85">
        <v>55507.943142578042</v>
      </c>
      <c r="E97" s="86">
        <f t="shared" si="4"/>
        <v>1804008.1521337864</v>
      </c>
      <c r="F97" s="85">
        <v>66596.506212806795</v>
      </c>
      <c r="G97" s="86">
        <f t="shared" si="5"/>
        <v>2310898.7655843962</v>
      </c>
      <c r="H97" s="85">
        <v>15645.295552335836</v>
      </c>
      <c r="I97" s="86">
        <f t="shared" si="6"/>
        <v>517859.28278231621</v>
      </c>
      <c r="J97" s="85">
        <v>25776.760934019694</v>
      </c>
      <c r="K97" s="86">
        <f t="shared" si="7"/>
        <v>381496.06182349147</v>
      </c>
      <c r="L97" s="87">
        <v>27226.7086895582</v>
      </c>
    </row>
    <row r="98" spans="1:12" x14ac:dyDescent="0.25">
      <c r="A98" s="66" t="s">
        <v>8</v>
      </c>
      <c r="B98" s="83" t="s">
        <v>31</v>
      </c>
      <c r="C98" s="84" t="s">
        <v>21</v>
      </c>
      <c r="D98" s="85">
        <v>64990.885577887639</v>
      </c>
      <c r="E98" s="86">
        <f t="shared" si="4"/>
        <v>2112203.7812813483</v>
      </c>
      <c r="F98" s="85">
        <v>49900.789642552576</v>
      </c>
      <c r="G98" s="86">
        <f t="shared" si="5"/>
        <v>1731557.4005965744</v>
      </c>
      <c r="H98" s="85">
        <v>32378.458386106347</v>
      </c>
      <c r="I98" s="86">
        <f t="shared" si="6"/>
        <v>1071726.9725801202</v>
      </c>
      <c r="J98" s="85">
        <v>11790.467575994524</v>
      </c>
      <c r="K98" s="86">
        <f t="shared" si="7"/>
        <v>174498.92012471895</v>
      </c>
      <c r="L98" s="87">
        <v>66134.801432341963</v>
      </c>
    </row>
    <row r="99" spans="1:12" x14ac:dyDescent="0.25">
      <c r="A99" s="66" t="s">
        <v>8</v>
      </c>
      <c r="B99" s="83" t="s">
        <v>31</v>
      </c>
      <c r="C99" s="84" t="s">
        <v>22</v>
      </c>
      <c r="D99" s="85">
        <v>53300.896320023727</v>
      </c>
      <c r="E99" s="86">
        <f t="shared" si="4"/>
        <v>1732279.130400771</v>
      </c>
      <c r="F99" s="85">
        <v>76214.165599408545</v>
      </c>
      <c r="G99" s="86">
        <f t="shared" si="5"/>
        <v>2644631.5462994766</v>
      </c>
      <c r="H99" s="85">
        <v>39417.02936489987</v>
      </c>
      <c r="I99" s="86">
        <f t="shared" si="6"/>
        <v>1304703.6719781857</v>
      </c>
      <c r="J99" s="85">
        <v>4325.9185981783912</v>
      </c>
      <c r="K99" s="86">
        <f t="shared" si="7"/>
        <v>64023.595253040192</v>
      </c>
      <c r="L99" s="87">
        <v>97029.104777078974</v>
      </c>
    </row>
    <row r="100" spans="1:12" x14ac:dyDescent="0.25">
      <c r="A100" s="66" t="s">
        <v>8</v>
      </c>
      <c r="B100" s="83" t="s">
        <v>31</v>
      </c>
      <c r="C100" s="84" t="s">
        <v>23</v>
      </c>
      <c r="D100" s="85">
        <v>74140.515481524053</v>
      </c>
      <c r="E100" s="86">
        <f t="shared" si="4"/>
        <v>2409566.7531495318</v>
      </c>
      <c r="F100" s="85">
        <v>64021.622646344324</v>
      </c>
      <c r="G100" s="86">
        <f t="shared" si="5"/>
        <v>2221550.305828148</v>
      </c>
      <c r="H100" s="85">
        <v>27152.209971103093</v>
      </c>
      <c r="I100" s="86">
        <f t="shared" si="6"/>
        <v>898738.15004351246</v>
      </c>
      <c r="J100" s="85">
        <v>63996.494009881746</v>
      </c>
      <c r="K100" s="86">
        <f t="shared" si="7"/>
        <v>947148.11134624993</v>
      </c>
      <c r="L100" s="87">
        <v>31765.502982978123</v>
      </c>
    </row>
    <row r="101" spans="1:12" x14ac:dyDescent="0.25">
      <c r="A101" s="66" t="s">
        <v>8</v>
      </c>
      <c r="B101" s="83" t="s">
        <v>31</v>
      </c>
      <c r="C101" s="84" t="s">
        <v>24</v>
      </c>
      <c r="D101" s="85">
        <v>5516.2754402385826</v>
      </c>
      <c r="E101" s="86">
        <f t="shared" si="4"/>
        <v>179278.95180775394</v>
      </c>
      <c r="F101" s="85">
        <v>25090.273753340065</v>
      </c>
      <c r="G101" s="86">
        <f t="shared" si="5"/>
        <v>870632.49924090027</v>
      </c>
      <c r="H101" s="85">
        <v>56805.972552386527</v>
      </c>
      <c r="I101" s="86">
        <f t="shared" si="6"/>
        <v>1880277.6914839942</v>
      </c>
      <c r="J101" s="85">
        <v>22340.935482075409</v>
      </c>
      <c r="K101" s="86">
        <f t="shared" si="7"/>
        <v>330645.84513471607</v>
      </c>
      <c r="L101" s="87">
        <v>71551.93502126883</v>
      </c>
    </row>
    <row r="102" spans="1:12" x14ac:dyDescent="0.25">
      <c r="A102" s="66" t="s">
        <v>8</v>
      </c>
      <c r="B102" s="83" t="s">
        <v>31</v>
      </c>
      <c r="C102" s="84" t="s">
        <v>25</v>
      </c>
      <c r="D102" s="85">
        <v>66911.192907589095</v>
      </c>
      <c r="E102" s="86">
        <f t="shared" si="4"/>
        <v>2174613.7694966458</v>
      </c>
      <c r="F102" s="85">
        <v>10342.425028729773</v>
      </c>
      <c r="G102" s="86">
        <f t="shared" si="5"/>
        <v>358882.14849692315</v>
      </c>
      <c r="H102" s="85">
        <v>68748.25943739136</v>
      </c>
      <c r="I102" s="86">
        <f t="shared" si="6"/>
        <v>2275567.3873776542</v>
      </c>
      <c r="J102" s="85">
        <v>24388.370240626955</v>
      </c>
      <c r="K102" s="86">
        <f t="shared" si="7"/>
        <v>360947.87956127897</v>
      </c>
      <c r="L102" s="87">
        <v>52312.337977562747</v>
      </c>
    </row>
    <row r="103" spans="1:12" x14ac:dyDescent="0.25">
      <c r="A103" s="66" t="s">
        <v>8</v>
      </c>
      <c r="B103" s="83" t="s">
        <v>31</v>
      </c>
      <c r="C103" s="84" t="s">
        <v>26</v>
      </c>
      <c r="D103" s="85">
        <v>84063.4797384626</v>
      </c>
      <c r="E103" s="86">
        <f t="shared" si="4"/>
        <v>2732063.0915000346</v>
      </c>
      <c r="F103" s="85">
        <v>82320.162437232051</v>
      </c>
      <c r="G103" s="86">
        <f t="shared" si="5"/>
        <v>2856509.6365719526</v>
      </c>
      <c r="H103" s="85">
        <v>38530.855776117925</v>
      </c>
      <c r="I103" s="86">
        <f t="shared" si="6"/>
        <v>1275371.3261895033</v>
      </c>
      <c r="J103" s="85">
        <v>82882.507766877839</v>
      </c>
      <c r="K103" s="86">
        <f t="shared" si="7"/>
        <v>1226661.1149497922</v>
      </c>
      <c r="L103" s="87">
        <v>34242.441754059539</v>
      </c>
    </row>
    <row r="104" spans="1:12" x14ac:dyDescent="0.25">
      <c r="A104" s="66" t="s">
        <v>8</v>
      </c>
      <c r="B104" s="83" t="s">
        <v>31</v>
      </c>
      <c r="C104" s="84" t="s">
        <v>27</v>
      </c>
      <c r="D104" s="85">
        <v>86845.67489517013</v>
      </c>
      <c r="E104" s="86">
        <f t="shared" si="4"/>
        <v>2822484.4340930292</v>
      </c>
      <c r="F104" s="85">
        <v>82222.816778886219</v>
      </c>
      <c r="G104" s="86">
        <f t="shared" si="5"/>
        <v>2853131.7422273522</v>
      </c>
      <c r="H104" s="85">
        <v>29988.556998655979</v>
      </c>
      <c r="I104" s="86">
        <f t="shared" si="6"/>
        <v>992621.23665551294</v>
      </c>
      <c r="J104" s="85">
        <v>43160.180036388738</v>
      </c>
      <c r="K104" s="86">
        <f t="shared" si="7"/>
        <v>638770.66453855333</v>
      </c>
      <c r="L104" s="87">
        <v>62326.501802947132</v>
      </c>
    </row>
    <row r="105" spans="1:12" ht="15.75" thickBot="1" x14ac:dyDescent="0.3">
      <c r="A105" s="72" t="s">
        <v>8</v>
      </c>
      <c r="B105" s="88" t="s">
        <v>31</v>
      </c>
      <c r="C105" s="89" t="s">
        <v>28</v>
      </c>
      <c r="D105" s="90">
        <v>84968.217357732923</v>
      </c>
      <c r="E105" s="91">
        <f t="shared" si="4"/>
        <v>2761467.0641263202</v>
      </c>
      <c r="F105" s="90">
        <v>46705.409908818932</v>
      </c>
      <c r="G105" s="91">
        <f t="shared" si="5"/>
        <v>1620677.7238360171</v>
      </c>
      <c r="H105" s="90">
        <v>28366.868088088639</v>
      </c>
      <c r="I105" s="91">
        <f t="shared" si="6"/>
        <v>938943.33371573396</v>
      </c>
      <c r="J105" s="90">
        <v>50003.392858577354</v>
      </c>
      <c r="K105" s="91">
        <f t="shared" si="7"/>
        <v>740050.21430694486</v>
      </c>
      <c r="L105" s="92">
        <v>72768.010512658337</v>
      </c>
    </row>
    <row r="106" spans="1:12" x14ac:dyDescent="0.25">
      <c r="A106" s="27" t="s">
        <v>8</v>
      </c>
      <c r="B106" s="28" t="s">
        <v>16</v>
      </c>
      <c r="C106" s="29" t="s">
        <v>17</v>
      </c>
      <c r="D106" s="30">
        <v>90810.119422593227</v>
      </c>
      <c r="E106" s="31">
        <f t="shared" si="4"/>
        <v>2951328.8812342798</v>
      </c>
      <c r="F106" s="30">
        <v>41032.328968563677</v>
      </c>
      <c r="G106" s="31">
        <f t="shared" si="5"/>
        <v>1423821.8152091596</v>
      </c>
      <c r="H106" s="30">
        <v>7888.7769732292054</v>
      </c>
      <c r="I106" s="109">
        <f t="shared" si="6"/>
        <v>261118.51781388672</v>
      </c>
      <c r="J106" s="110">
        <v>20156.939886396063</v>
      </c>
      <c r="K106" s="109">
        <f t="shared" si="7"/>
        <v>298322.71031866176</v>
      </c>
      <c r="L106" s="32">
        <v>72254.626967813834</v>
      </c>
    </row>
    <row r="107" spans="1:12" x14ac:dyDescent="0.25">
      <c r="A107" s="33" t="s">
        <v>8</v>
      </c>
      <c r="B107" s="111" t="s">
        <v>16</v>
      </c>
      <c r="C107" s="35" t="s">
        <v>18</v>
      </c>
      <c r="D107" s="36">
        <v>6803.4319039256716</v>
      </c>
      <c r="E107" s="112">
        <f t="shared" si="4"/>
        <v>221111.53687758432</v>
      </c>
      <c r="F107" s="36">
        <v>2434.7555600148676</v>
      </c>
      <c r="G107" s="37">
        <f t="shared" si="5"/>
        <v>84486.017932515912</v>
      </c>
      <c r="H107" s="36">
        <v>31328.011906643871</v>
      </c>
      <c r="I107" s="113">
        <f t="shared" si="6"/>
        <v>1036957.1941099121</v>
      </c>
      <c r="J107" s="114">
        <v>39298.867312592476</v>
      </c>
      <c r="K107" s="113">
        <f t="shared" si="7"/>
        <v>581623.2362263687</v>
      </c>
      <c r="L107" s="38">
        <v>28541.048667839652</v>
      </c>
    </row>
    <row r="108" spans="1:12" x14ac:dyDescent="0.25">
      <c r="A108" s="33" t="s">
        <v>8</v>
      </c>
      <c r="B108" s="111" t="s">
        <v>16</v>
      </c>
      <c r="C108" s="35" t="s">
        <v>19</v>
      </c>
      <c r="D108" s="36">
        <v>95490.124897513189</v>
      </c>
      <c r="E108" s="112">
        <f t="shared" si="4"/>
        <v>3103429.0591691788</v>
      </c>
      <c r="F108" s="36">
        <v>78945.33182080432</v>
      </c>
      <c r="G108" s="37">
        <f t="shared" si="5"/>
        <v>2739403.0141819101</v>
      </c>
      <c r="H108" s="36">
        <v>51388.81999595408</v>
      </c>
      <c r="I108" s="113">
        <f t="shared" si="6"/>
        <v>1700969.94186608</v>
      </c>
      <c r="J108" s="114">
        <v>71699.087744646778</v>
      </c>
      <c r="K108" s="113">
        <f t="shared" si="7"/>
        <v>1061146.4986207723</v>
      </c>
      <c r="L108" s="38">
        <v>70919.205276675624</v>
      </c>
    </row>
    <row r="109" spans="1:12" x14ac:dyDescent="0.25">
      <c r="A109" s="33" t="s">
        <v>8</v>
      </c>
      <c r="B109" s="111" t="s">
        <v>16</v>
      </c>
      <c r="C109" s="35" t="s">
        <v>20</v>
      </c>
      <c r="D109" s="36">
        <v>91997.638151541891</v>
      </c>
      <c r="E109" s="112">
        <f t="shared" si="4"/>
        <v>2989923.2399251116</v>
      </c>
      <c r="F109" s="36">
        <v>49418.230062666065</v>
      </c>
      <c r="G109" s="37">
        <f t="shared" si="5"/>
        <v>1714812.5831745127</v>
      </c>
      <c r="H109" s="36">
        <v>2894.1497400765461</v>
      </c>
      <c r="I109" s="113">
        <f t="shared" si="6"/>
        <v>95796.35639653368</v>
      </c>
      <c r="J109" s="114">
        <v>69683.119847301685</v>
      </c>
      <c r="K109" s="113">
        <f t="shared" si="7"/>
        <v>1031310.173740065</v>
      </c>
      <c r="L109" s="38">
        <v>77279.047350037785</v>
      </c>
    </row>
    <row r="110" spans="1:12" x14ac:dyDescent="0.25">
      <c r="A110" s="33" t="s">
        <v>8</v>
      </c>
      <c r="B110" s="111" t="s">
        <v>16</v>
      </c>
      <c r="C110" s="35" t="s">
        <v>21</v>
      </c>
      <c r="D110" s="36">
        <v>25476.733522470331</v>
      </c>
      <c r="E110" s="112">
        <f t="shared" si="4"/>
        <v>827993.83948028577</v>
      </c>
      <c r="F110" s="36">
        <v>67223.325197775077</v>
      </c>
      <c r="G110" s="37">
        <f t="shared" si="5"/>
        <v>2332649.3843627954</v>
      </c>
      <c r="H110" s="36">
        <v>94330.248975794879</v>
      </c>
      <c r="I110" s="113">
        <f t="shared" si="6"/>
        <v>3122331.2410988105</v>
      </c>
      <c r="J110" s="114">
        <v>51284.004954532422</v>
      </c>
      <c r="K110" s="113">
        <f t="shared" si="7"/>
        <v>759003.27332707983</v>
      </c>
      <c r="L110" s="38">
        <v>27950.327133659357</v>
      </c>
    </row>
    <row r="111" spans="1:12" x14ac:dyDescent="0.25">
      <c r="A111" s="33" t="s">
        <v>8</v>
      </c>
      <c r="B111" s="111" t="s">
        <v>16</v>
      </c>
      <c r="C111" s="35" t="s">
        <v>22</v>
      </c>
      <c r="D111" s="36">
        <v>49339.370525146544</v>
      </c>
      <c r="E111" s="112">
        <f t="shared" si="4"/>
        <v>1603529.5420672626</v>
      </c>
      <c r="F111" s="36">
        <v>80400.263604156557</v>
      </c>
      <c r="G111" s="37">
        <f t="shared" si="5"/>
        <v>2789889.1470642327</v>
      </c>
      <c r="H111" s="36">
        <v>94340.507703963594</v>
      </c>
      <c r="I111" s="113">
        <f t="shared" si="6"/>
        <v>3122670.8050011951</v>
      </c>
      <c r="J111" s="114">
        <v>41224.540212191452</v>
      </c>
      <c r="K111" s="113">
        <f t="shared" si="7"/>
        <v>610123.1951404335</v>
      </c>
      <c r="L111" s="38">
        <v>47542.472678074177</v>
      </c>
    </row>
    <row r="112" spans="1:12" x14ac:dyDescent="0.25">
      <c r="A112" s="33" t="s">
        <v>8</v>
      </c>
      <c r="B112" s="111" t="s">
        <v>16</v>
      </c>
      <c r="C112" s="35" t="s">
        <v>23</v>
      </c>
      <c r="D112" s="36">
        <v>8165.5444945862964</v>
      </c>
      <c r="E112" s="112">
        <f t="shared" si="4"/>
        <v>265380.19607405463</v>
      </c>
      <c r="F112" s="36">
        <v>14023.260846228624</v>
      </c>
      <c r="G112" s="37">
        <f t="shared" si="5"/>
        <v>486607.15136413329</v>
      </c>
      <c r="H112" s="36">
        <v>89548.734259765013</v>
      </c>
      <c r="I112" s="113">
        <f t="shared" si="6"/>
        <v>2964063.1039982219</v>
      </c>
      <c r="J112" s="114">
        <v>49772.879524870747</v>
      </c>
      <c r="K112" s="113">
        <f t="shared" si="7"/>
        <v>736638.61696808704</v>
      </c>
      <c r="L112" s="38">
        <v>36734.41667262384</v>
      </c>
    </row>
    <row r="113" spans="1:12" x14ac:dyDescent="0.25">
      <c r="A113" s="33" t="s">
        <v>8</v>
      </c>
      <c r="B113" s="111" t="s">
        <v>16</v>
      </c>
      <c r="C113" s="35" t="s">
        <v>24</v>
      </c>
      <c r="D113" s="36">
        <v>77075.497939775567</v>
      </c>
      <c r="E113" s="112">
        <f t="shared" si="4"/>
        <v>2504953.683042706</v>
      </c>
      <c r="F113" s="36">
        <v>39092.653153771273</v>
      </c>
      <c r="G113" s="37">
        <f t="shared" si="5"/>
        <v>1356515.0644358632</v>
      </c>
      <c r="H113" s="36">
        <v>82146.216533283194</v>
      </c>
      <c r="I113" s="113">
        <f t="shared" si="6"/>
        <v>2719039.7672516736</v>
      </c>
      <c r="J113" s="114">
        <v>45650.362282234593</v>
      </c>
      <c r="K113" s="113">
        <f t="shared" si="7"/>
        <v>675625.36177707196</v>
      </c>
      <c r="L113" s="38">
        <v>79790.230878505768</v>
      </c>
    </row>
    <row r="114" spans="1:12" x14ac:dyDescent="0.25">
      <c r="A114" s="33" t="s">
        <v>8</v>
      </c>
      <c r="B114" s="111" t="s">
        <v>16</v>
      </c>
      <c r="C114" s="35" t="s">
        <v>25</v>
      </c>
      <c r="D114" s="36">
        <v>31472.860518948019</v>
      </c>
      <c r="E114" s="112">
        <f t="shared" si="4"/>
        <v>1022867.9668658106</v>
      </c>
      <c r="F114" s="36">
        <v>5886.2590264535665</v>
      </c>
      <c r="G114" s="37">
        <f t="shared" si="5"/>
        <v>204253.18821793879</v>
      </c>
      <c r="H114" s="36">
        <v>48018.443591917712</v>
      </c>
      <c r="I114" s="113">
        <f t="shared" si="6"/>
        <v>1589410.4828924763</v>
      </c>
      <c r="J114" s="114">
        <v>9794.9291688438461</v>
      </c>
      <c r="K114" s="113">
        <f t="shared" si="7"/>
        <v>144964.95169888894</v>
      </c>
      <c r="L114" s="38">
        <v>32106.971396148409</v>
      </c>
    </row>
    <row r="115" spans="1:12" x14ac:dyDescent="0.25">
      <c r="A115" s="33" t="s">
        <v>8</v>
      </c>
      <c r="B115" s="111" t="s">
        <v>16</v>
      </c>
      <c r="C115" s="35" t="s">
        <v>26</v>
      </c>
      <c r="D115" s="36">
        <v>30645.255917712078</v>
      </c>
      <c r="E115" s="112">
        <f t="shared" si="4"/>
        <v>995970.81732564257</v>
      </c>
      <c r="F115" s="36">
        <v>86573.310257365301</v>
      </c>
      <c r="G115" s="37">
        <f t="shared" si="5"/>
        <v>3004093.8659305763</v>
      </c>
      <c r="H115" s="36">
        <v>83490.091333114091</v>
      </c>
      <c r="I115" s="113">
        <f t="shared" si="6"/>
        <v>2763522.0231260764</v>
      </c>
      <c r="J115" s="114">
        <v>82840.702463229347</v>
      </c>
      <c r="K115" s="113">
        <f t="shared" si="7"/>
        <v>1226042.3964557943</v>
      </c>
      <c r="L115" s="38">
        <v>23524.424621383223</v>
      </c>
    </row>
    <row r="116" spans="1:12" x14ac:dyDescent="0.25">
      <c r="A116" s="33" t="s">
        <v>8</v>
      </c>
      <c r="B116" s="111" t="s">
        <v>16</v>
      </c>
      <c r="C116" s="35" t="s">
        <v>27</v>
      </c>
      <c r="D116" s="36">
        <v>141.22984277931127</v>
      </c>
      <c r="E116" s="112">
        <f t="shared" si="4"/>
        <v>4589.9698903276167</v>
      </c>
      <c r="F116" s="36">
        <v>77642.910433495126</v>
      </c>
      <c r="G116" s="37">
        <f t="shared" si="5"/>
        <v>2694208.9920422812</v>
      </c>
      <c r="H116" s="36">
        <v>2833.7401515323822</v>
      </c>
      <c r="I116" s="113">
        <f t="shared" si="6"/>
        <v>93796.799015721859</v>
      </c>
      <c r="J116" s="114">
        <v>53685.59294729137</v>
      </c>
      <c r="K116" s="113">
        <f t="shared" si="7"/>
        <v>794546.77561991231</v>
      </c>
      <c r="L116" s="38">
        <v>25962.001838105163</v>
      </c>
    </row>
    <row r="117" spans="1:12" ht="15.75" thickBot="1" x14ac:dyDescent="0.3">
      <c r="A117" s="39" t="s">
        <v>8</v>
      </c>
      <c r="B117" s="115" t="s">
        <v>16</v>
      </c>
      <c r="C117" s="41" t="s">
        <v>28</v>
      </c>
      <c r="D117" s="42">
        <v>36840.727414823239</v>
      </c>
      <c r="E117" s="116">
        <f t="shared" si="4"/>
        <v>1197323.6409817552</v>
      </c>
      <c r="F117" s="42">
        <v>31969.127351229698</v>
      </c>
      <c r="G117" s="43">
        <f t="shared" si="5"/>
        <v>1109328.7190876706</v>
      </c>
      <c r="H117" s="42">
        <v>60633.688635031249</v>
      </c>
      <c r="I117" s="117">
        <f t="shared" si="6"/>
        <v>2006975.0938195344</v>
      </c>
      <c r="J117" s="118">
        <v>18352.730695510243</v>
      </c>
      <c r="K117" s="117">
        <f t="shared" si="7"/>
        <v>271620.41429355158</v>
      </c>
      <c r="L117" s="44">
        <v>65429.600743485273</v>
      </c>
    </row>
    <row r="118" spans="1:12" x14ac:dyDescent="0.25">
      <c r="A118" s="27" t="s">
        <v>8</v>
      </c>
      <c r="B118" s="119" t="s">
        <v>29</v>
      </c>
      <c r="C118" s="120" t="s">
        <v>17</v>
      </c>
      <c r="D118" s="121">
        <v>59296.236729815035</v>
      </c>
      <c r="E118" s="122">
        <f t="shared" si="4"/>
        <v>1927127.6937189887</v>
      </c>
      <c r="F118" s="123">
        <v>1994.0136644818085</v>
      </c>
      <c r="G118" s="122">
        <f t="shared" si="5"/>
        <v>69192.274157518768</v>
      </c>
      <c r="H118" s="123">
        <v>80909.465621901894</v>
      </c>
      <c r="I118" s="124">
        <f t="shared" si="6"/>
        <v>2678103.3120849528</v>
      </c>
      <c r="J118" s="121">
        <v>49283.246851200369</v>
      </c>
      <c r="K118" s="124">
        <f t="shared" si="7"/>
        <v>729392.0533977655</v>
      </c>
      <c r="L118" s="125">
        <v>28811.552051514765</v>
      </c>
    </row>
    <row r="119" spans="1:12" x14ac:dyDescent="0.25">
      <c r="A119" s="33" t="s">
        <v>8</v>
      </c>
      <c r="B119" s="50" t="s">
        <v>29</v>
      </c>
      <c r="C119" s="51" t="s">
        <v>18</v>
      </c>
      <c r="D119" s="126">
        <v>33807.322836717809</v>
      </c>
      <c r="E119" s="48">
        <f t="shared" si="4"/>
        <v>1098737.9921933287</v>
      </c>
      <c r="F119" s="52">
        <v>12322.455534033294</v>
      </c>
      <c r="G119" s="53">
        <f t="shared" si="5"/>
        <v>427589.20703095529</v>
      </c>
      <c r="H119" s="52">
        <v>95688.235555000865</v>
      </c>
      <c r="I119" s="127">
        <f t="shared" si="6"/>
        <v>3167280.596870529</v>
      </c>
      <c r="J119" s="126">
        <v>95160.648258744492</v>
      </c>
      <c r="K119" s="127">
        <f t="shared" si="7"/>
        <v>1408377.5942294186</v>
      </c>
      <c r="L119" s="54">
        <v>84904.561162267884</v>
      </c>
    </row>
    <row r="120" spans="1:12" x14ac:dyDescent="0.25">
      <c r="A120" s="33" t="s">
        <v>8</v>
      </c>
      <c r="B120" s="50" t="s">
        <v>29</v>
      </c>
      <c r="C120" s="51" t="s">
        <v>19</v>
      </c>
      <c r="D120" s="126">
        <v>8281.7824779562343</v>
      </c>
      <c r="E120" s="48">
        <f t="shared" si="4"/>
        <v>269157.93053357763</v>
      </c>
      <c r="F120" s="52">
        <v>79329.897122273818</v>
      </c>
      <c r="G120" s="53">
        <f t="shared" si="5"/>
        <v>2752747.4301429018</v>
      </c>
      <c r="H120" s="52">
        <v>68052.346957891496</v>
      </c>
      <c r="I120" s="127">
        <f t="shared" si="6"/>
        <v>2252532.6843062085</v>
      </c>
      <c r="J120" s="126">
        <v>16888.59090770788</v>
      </c>
      <c r="K120" s="127">
        <f t="shared" si="7"/>
        <v>249951.14543407664</v>
      </c>
      <c r="L120" s="54">
        <v>42536.616942794411</v>
      </c>
    </row>
    <row r="121" spans="1:12" x14ac:dyDescent="0.25">
      <c r="A121" s="33" t="s">
        <v>8</v>
      </c>
      <c r="B121" s="50" t="s">
        <v>29</v>
      </c>
      <c r="C121" s="46" t="s">
        <v>20</v>
      </c>
      <c r="D121" s="126">
        <v>63182.239211120475</v>
      </c>
      <c r="E121" s="48">
        <f t="shared" si="4"/>
        <v>2053422.7743614155</v>
      </c>
      <c r="F121" s="52">
        <v>5441.3837063726269</v>
      </c>
      <c r="G121" s="53">
        <f t="shared" si="5"/>
        <v>188816.01461113017</v>
      </c>
      <c r="H121" s="52">
        <v>34370.873977854113</v>
      </c>
      <c r="I121" s="127">
        <f t="shared" si="6"/>
        <v>1137675.9286669712</v>
      </c>
      <c r="J121" s="126">
        <v>28528.990708368176</v>
      </c>
      <c r="K121" s="127">
        <f t="shared" si="7"/>
        <v>422229.062483849</v>
      </c>
      <c r="L121" s="54">
        <v>9534.839026193431</v>
      </c>
    </row>
    <row r="122" spans="1:12" x14ac:dyDescent="0.25">
      <c r="A122" s="33" t="s">
        <v>8</v>
      </c>
      <c r="B122" s="50" t="s">
        <v>29</v>
      </c>
      <c r="C122" s="51" t="s">
        <v>21</v>
      </c>
      <c r="D122" s="126">
        <v>207.91105550481691</v>
      </c>
      <c r="E122" s="48">
        <f t="shared" si="4"/>
        <v>6757.1093039065499</v>
      </c>
      <c r="F122" s="52">
        <v>40313.832090885408</v>
      </c>
      <c r="G122" s="53">
        <f t="shared" si="5"/>
        <v>1398889.9735537237</v>
      </c>
      <c r="H122" s="52">
        <v>58289.736101777693</v>
      </c>
      <c r="I122" s="127">
        <f t="shared" si="6"/>
        <v>1929390.2649688418</v>
      </c>
      <c r="J122" s="126">
        <v>2556.0290932033936</v>
      </c>
      <c r="K122" s="127">
        <f t="shared" si="7"/>
        <v>37829.230579410229</v>
      </c>
      <c r="L122" s="54">
        <v>48432.471496184546</v>
      </c>
    </row>
    <row r="123" spans="1:12" x14ac:dyDescent="0.25">
      <c r="A123" s="33" t="s">
        <v>8</v>
      </c>
      <c r="B123" s="50" t="s">
        <v>29</v>
      </c>
      <c r="C123" s="51" t="s">
        <v>22</v>
      </c>
      <c r="D123" s="126">
        <v>67243.1982059086</v>
      </c>
      <c r="E123" s="48">
        <f t="shared" si="4"/>
        <v>2185403.9416920296</v>
      </c>
      <c r="F123" s="52">
        <v>81467.920841392086</v>
      </c>
      <c r="G123" s="53">
        <f t="shared" si="5"/>
        <v>2826936.8531963057</v>
      </c>
      <c r="H123" s="52">
        <v>69518.569876985042</v>
      </c>
      <c r="I123" s="127">
        <f t="shared" si="6"/>
        <v>2301064.662928205</v>
      </c>
      <c r="J123" s="126">
        <v>5771.7705031135492</v>
      </c>
      <c r="K123" s="127">
        <f t="shared" si="7"/>
        <v>85422.20344608053</v>
      </c>
      <c r="L123" s="54">
        <v>12736.405059456734</v>
      </c>
    </row>
    <row r="124" spans="1:12" x14ac:dyDescent="0.25">
      <c r="A124" s="33" t="s">
        <v>8</v>
      </c>
      <c r="B124" s="50" t="s">
        <v>29</v>
      </c>
      <c r="C124" s="46" t="s">
        <v>23</v>
      </c>
      <c r="D124" s="126">
        <v>3860.0053614973649</v>
      </c>
      <c r="E124" s="48">
        <f t="shared" si="4"/>
        <v>125450.17424866436</v>
      </c>
      <c r="F124" s="52">
        <v>29800.879240771061</v>
      </c>
      <c r="G124" s="53">
        <f t="shared" si="5"/>
        <v>1034090.5096547559</v>
      </c>
      <c r="H124" s="52">
        <v>34187.342295082257</v>
      </c>
      <c r="I124" s="127">
        <f t="shared" si="6"/>
        <v>1131601.0299672228</v>
      </c>
      <c r="J124" s="126">
        <v>72457.922972958258</v>
      </c>
      <c r="K124" s="127">
        <f t="shared" si="7"/>
        <v>1072377.2599997823</v>
      </c>
      <c r="L124" s="54">
        <v>59693.258139849189</v>
      </c>
    </row>
    <row r="125" spans="1:12" x14ac:dyDescent="0.25">
      <c r="A125" s="33" t="s">
        <v>8</v>
      </c>
      <c r="B125" s="50" t="s">
        <v>29</v>
      </c>
      <c r="C125" s="51" t="s">
        <v>24</v>
      </c>
      <c r="D125" s="126">
        <v>27452.701967939043</v>
      </c>
      <c r="E125" s="48">
        <f t="shared" si="4"/>
        <v>892212.8139580189</v>
      </c>
      <c r="F125" s="52">
        <v>62349.540283977047</v>
      </c>
      <c r="G125" s="53">
        <f t="shared" si="5"/>
        <v>2163529.0478540035</v>
      </c>
      <c r="H125" s="52">
        <v>65485.542506096936</v>
      </c>
      <c r="I125" s="127">
        <f t="shared" si="6"/>
        <v>2167571.4569518087</v>
      </c>
      <c r="J125" s="126">
        <v>1032.2140547808112</v>
      </c>
      <c r="K125" s="127">
        <f t="shared" si="7"/>
        <v>15276.768010756006</v>
      </c>
      <c r="L125" s="54">
        <v>95549.881204558958</v>
      </c>
    </row>
    <row r="126" spans="1:12" x14ac:dyDescent="0.25">
      <c r="A126" s="33" t="s">
        <v>8</v>
      </c>
      <c r="B126" s="50" t="s">
        <v>29</v>
      </c>
      <c r="C126" s="51" t="s">
        <v>25</v>
      </c>
      <c r="D126" s="126">
        <v>83130.379649253562</v>
      </c>
      <c r="E126" s="48">
        <f t="shared" si="4"/>
        <v>2701737.3386007408</v>
      </c>
      <c r="F126" s="52">
        <v>57698.925525739462</v>
      </c>
      <c r="G126" s="53">
        <f t="shared" si="5"/>
        <v>2002152.7157431594</v>
      </c>
      <c r="H126" s="52">
        <v>91745.749389155171</v>
      </c>
      <c r="I126" s="127">
        <f t="shared" si="6"/>
        <v>3036784.3047810365</v>
      </c>
      <c r="J126" s="126">
        <v>45476.885375614969</v>
      </c>
      <c r="K126" s="127">
        <f t="shared" si="7"/>
        <v>673057.90355910163</v>
      </c>
      <c r="L126" s="54">
        <v>87885.877812800391</v>
      </c>
    </row>
    <row r="127" spans="1:12" x14ac:dyDescent="0.25">
      <c r="A127" s="33" t="s">
        <v>8</v>
      </c>
      <c r="B127" s="50" t="s">
        <v>29</v>
      </c>
      <c r="C127" s="46" t="s">
        <v>26</v>
      </c>
      <c r="D127" s="126">
        <v>87730.258387357491</v>
      </c>
      <c r="E127" s="48">
        <f t="shared" si="4"/>
        <v>2851233.3975891187</v>
      </c>
      <c r="F127" s="52">
        <v>13217.547775685523</v>
      </c>
      <c r="G127" s="53">
        <f t="shared" si="5"/>
        <v>458648.90781628771</v>
      </c>
      <c r="H127" s="52">
        <v>63856.485632127289</v>
      </c>
      <c r="I127" s="127">
        <f t="shared" si="6"/>
        <v>2113649.6744234134</v>
      </c>
      <c r="J127" s="126">
        <v>73559.749876534974</v>
      </c>
      <c r="K127" s="127">
        <f t="shared" si="7"/>
        <v>1088684.2981727177</v>
      </c>
      <c r="L127" s="54">
        <v>9190.0384690466472</v>
      </c>
    </row>
    <row r="128" spans="1:12" x14ac:dyDescent="0.25">
      <c r="A128" s="33" t="s">
        <v>8</v>
      </c>
      <c r="B128" s="50" t="s">
        <v>29</v>
      </c>
      <c r="C128" s="51" t="s">
        <v>27</v>
      </c>
      <c r="D128" s="126">
        <v>60833.701080904691</v>
      </c>
      <c r="E128" s="48">
        <f t="shared" si="4"/>
        <v>1977095.2851294025</v>
      </c>
      <c r="F128" s="52">
        <v>9786.8073001524663</v>
      </c>
      <c r="G128" s="53">
        <f t="shared" si="5"/>
        <v>339602.21331529063</v>
      </c>
      <c r="H128" s="52">
        <v>87362.801495711581</v>
      </c>
      <c r="I128" s="127">
        <f t="shared" si="6"/>
        <v>2891708.7295080535</v>
      </c>
      <c r="J128" s="126">
        <v>9952.5723031812613</v>
      </c>
      <c r="K128" s="127">
        <f t="shared" si="7"/>
        <v>147298.07008708268</v>
      </c>
      <c r="L128" s="54">
        <v>62058.984597412957</v>
      </c>
    </row>
    <row r="129" spans="1:12" ht="15.75" thickBot="1" x14ac:dyDescent="0.3">
      <c r="A129" s="39" t="s">
        <v>8</v>
      </c>
      <c r="B129" s="128" t="s">
        <v>29</v>
      </c>
      <c r="C129" s="129" t="s">
        <v>28</v>
      </c>
      <c r="D129" s="130">
        <v>80293.55976743644</v>
      </c>
      <c r="E129" s="131">
        <f t="shared" si="4"/>
        <v>2609540.6924416842</v>
      </c>
      <c r="F129" s="132">
        <v>78172.590316557471</v>
      </c>
      <c r="G129" s="133">
        <f t="shared" si="5"/>
        <v>2712588.8839845443</v>
      </c>
      <c r="H129" s="132">
        <v>34242.127496025772</v>
      </c>
      <c r="I129" s="134">
        <f t="shared" si="6"/>
        <v>1133414.4201184532</v>
      </c>
      <c r="J129" s="130">
        <v>50233.112551682767</v>
      </c>
      <c r="K129" s="134">
        <f t="shared" si="7"/>
        <v>743450.06576490495</v>
      </c>
      <c r="L129" s="135">
        <v>26544.8880161833</v>
      </c>
    </row>
    <row r="130" spans="1:12" x14ac:dyDescent="0.25">
      <c r="A130" s="27" t="s">
        <v>8</v>
      </c>
      <c r="B130" s="136" t="s">
        <v>32</v>
      </c>
      <c r="C130" s="137" t="s">
        <v>17</v>
      </c>
      <c r="D130" s="138">
        <v>11831.520672627172</v>
      </c>
      <c r="E130" s="139">
        <f t="shared" si="4"/>
        <v>384524.42186038307</v>
      </c>
      <c r="F130" s="140">
        <v>21324.147815643235</v>
      </c>
      <c r="G130" s="139">
        <f t="shared" si="5"/>
        <v>739947.92920282029</v>
      </c>
      <c r="H130" s="140">
        <v>71718.586728902417</v>
      </c>
      <c r="I130" s="141">
        <f t="shared" si="6"/>
        <v>2373885.2207266702</v>
      </c>
      <c r="J130" s="138">
        <v>78150.258717233795</v>
      </c>
      <c r="K130" s="141">
        <f t="shared" si="7"/>
        <v>1156623.8290150603</v>
      </c>
      <c r="L130" s="142">
        <v>52084.951677559897</v>
      </c>
    </row>
    <row r="131" spans="1:12" x14ac:dyDescent="0.25">
      <c r="A131" s="33" t="s">
        <v>8</v>
      </c>
      <c r="B131" s="100" t="s">
        <v>32</v>
      </c>
      <c r="C131" s="101" t="s">
        <v>18</v>
      </c>
      <c r="D131" s="102">
        <v>85771.32597274016</v>
      </c>
      <c r="E131" s="96">
        <f t="shared" si="4"/>
        <v>2787568.0941140554</v>
      </c>
      <c r="F131" s="103">
        <v>93286.467713436708</v>
      </c>
      <c r="G131" s="104">
        <f t="shared" si="5"/>
        <v>3237040.4296562541</v>
      </c>
      <c r="H131" s="103">
        <v>41668.414298961819</v>
      </c>
      <c r="I131" s="105">
        <f t="shared" si="6"/>
        <v>1379224.5132956363</v>
      </c>
      <c r="J131" s="102">
        <v>75931.99822734794</v>
      </c>
      <c r="K131" s="105">
        <f t="shared" si="7"/>
        <v>1123793.5737647496</v>
      </c>
      <c r="L131" s="106">
        <v>71158.459652600563</v>
      </c>
    </row>
    <row r="132" spans="1:12" x14ac:dyDescent="0.25">
      <c r="A132" s="33" t="s">
        <v>8</v>
      </c>
      <c r="B132" s="100" t="s">
        <v>32</v>
      </c>
      <c r="C132" s="101" t="s">
        <v>19</v>
      </c>
      <c r="D132" s="102">
        <v>94703.237911510558</v>
      </c>
      <c r="E132" s="96">
        <f t="shared" si="4"/>
        <v>3077855.232124093</v>
      </c>
      <c r="F132" s="103">
        <v>49909.663519807778</v>
      </c>
      <c r="G132" s="104">
        <f t="shared" si="5"/>
        <v>1731865.3241373301</v>
      </c>
      <c r="H132" s="103">
        <v>95055.948021840944</v>
      </c>
      <c r="I132" s="105">
        <f t="shared" si="6"/>
        <v>3146351.8795229355</v>
      </c>
      <c r="J132" s="102">
        <v>89395.197409327186</v>
      </c>
      <c r="K132" s="105">
        <f t="shared" si="7"/>
        <v>1323048.9216580424</v>
      </c>
      <c r="L132" s="106">
        <v>45467.816083352118</v>
      </c>
    </row>
    <row r="133" spans="1:12" x14ac:dyDescent="0.25">
      <c r="A133" s="33" t="s">
        <v>8</v>
      </c>
      <c r="B133" s="100" t="s">
        <v>32</v>
      </c>
      <c r="C133" s="101" t="s">
        <v>20</v>
      </c>
      <c r="D133" s="102">
        <v>53719.150036383755</v>
      </c>
      <c r="E133" s="96">
        <f t="shared" si="4"/>
        <v>1745872.3761824721</v>
      </c>
      <c r="F133" s="103">
        <v>72251.11925021054</v>
      </c>
      <c r="G133" s="104">
        <f t="shared" si="5"/>
        <v>2507113.8379823058</v>
      </c>
      <c r="H133" s="103">
        <v>65859.573962344832</v>
      </c>
      <c r="I133" s="105">
        <f t="shared" si="6"/>
        <v>2179951.8981536143</v>
      </c>
      <c r="J133" s="102">
        <v>18385.450866151245</v>
      </c>
      <c r="K133" s="105">
        <f t="shared" si="7"/>
        <v>272104.67281903845</v>
      </c>
      <c r="L133" s="106">
        <v>72023.169748024025</v>
      </c>
    </row>
    <row r="134" spans="1:12" x14ac:dyDescent="0.25">
      <c r="A134" s="33" t="s">
        <v>8</v>
      </c>
      <c r="B134" s="100" t="s">
        <v>32</v>
      </c>
      <c r="C134" s="101" t="s">
        <v>21</v>
      </c>
      <c r="D134" s="102">
        <v>78822.541885953993</v>
      </c>
      <c r="E134" s="96">
        <f t="shared" si="4"/>
        <v>2561732.6112935049</v>
      </c>
      <c r="F134" s="103">
        <v>79767.432886288312</v>
      </c>
      <c r="G134" s="104">
        <f t="shared" si="5"/>
        <v>2767929.9211542048</v>
      </c>
      <c r="H134" s="103">
        <v>15378.92299007988</v>
      </c>
      <c r="I134" s="105">
        <f t="shared" si="6"/>
        <v>509042.35097164405</v>
      </c>
      <c r="J134" s="102">
        <v>40823.254875200568</v>
      </c>
      <c r="K134" s="105">
        <f t="shared" si="7"/>
        <v>604184.17215296847</v>
      </c>
      <c r="L134" s="106">
        <v>92571.90809605713</v>
      </c>
    </row>
    <row r="135" spans="1:12" x14ac:dyDescent="0.25">
      <c r="A135" s="33" t="s">
        <v>8</v>
      </c>
      <c r="B135" s="100" t="s">
        <v>32</v>
      </c>
      <c r="C135" s="101" t="s">
        <v>22</v>
      </c>
      <c r="D135" s="102">
        <v>7552.3800426068101</v>
      </c>
      <c r="E135" s="96">
        <f t="shared" si="4"/>
        <v>245452.35138472132</v>
      </c>
      <c r="F135" s="103">
        <v>3722.1546944805282</v>
      </c>
      <c r="G135" s="104">
        <f t="shared" si="5"/>
        <v>129158.76789847434</v>
      </c>
      <c r="H135" s="103">
        <v>17560.523318748488</v>
      </c>
      <c r="I135" s="105">
        <f t="shared" si="6"/>
        <v>581253.32185057504</v>
      </c>
      <c r="J135" s="102">
        <v>21872.966087140143</v>
      </c>
      <c r="K135" s="105">
        <f t="shared" si="7"/>
        <v>323719.89808967413</v>
      </c>
      <c r="L135" s="106">
        <v>27436.456056709525</v>
      </c>
    </row>
    <row r="136" spans="1:12" x14ac:dyDescent="0.25">
      <c r="A136" s="33" t="s">
        <v>8</v>
      </c>
      <c r="B136" s="100" t="s">
        <v>32</v>
      </c>
      <c r="C136" s="101" t="s">
        <v>23</v>
      </c>
      <c r="D136" s="102">
        <v>45811.958756680768</v>
      </c>
      <c r="E136" s="96">
        <f t="shared" si="4"/>
        <v>1488888.6595921249</v>
      </c>
      <c r="F136" s="103">
        <v>4536.8189595856975</v>
      </c>
      <c r="G136" s="104">
        <f t="shared" si="5"/>
        <v>157427.61789762371</v>
      </c>
      <c r="H136" s="103">
        <v>64597.18482437278</v>
      </c>
      <c r="I136" s="105">
        <f t="shared" si="6"/>
        <v>2138166.8176867389</v>
      </c>
      <c r="J136" s="102">
        <v>30215.575224522916</v>
      </c>
      <c r="K136" s="105">
        <f t="shared" si="7"/>
        <v>447190.51332293916</v>
      </c>
      <c r="L136" s="106">
        <v>80067.917069473275</v>
      </c>
    </row>
    <row r="137" spans="1:12" x14ac:dyDescent="0.25">
      <c r="A137" s="33" t="s">
        <v>8</v>
      </c>
      <c r="B137" s="100" t="s">
        <v>32</v>
      </c>
      <c r="C137" s="101" t="s">
        <v>24</v>
      </c>
      <c r="D137" s="102">
        <v>494.34139013445622</v>
      </c>
      <c r="E137" s="96">
        <f t="shared" si="4"/>
        <v>16066.095179369828</v>
      </c>
      <c r="F137" s="103">
        <v>29410.369622906517</v>
      </c>
      <c r="G137" s="104">
        <f t="shared" si="5"/>
        <v>1020539.8259148563</v>
      </c>
      <c r="H137" s="103">
        <v>24083.511302994197</v>
      </c>
      <c r="I137" s="105">
        <f t="shared" si="6"/>
        <v>797164.2241291079</v>
      </c>
      <c r="J137" s="102">
        <v>46656.083221026136</v>
      </c>
      <c r="K137" s="105">
        <f t="shared" si="7"/>
        <v>690510.03167118679</v>
      </c>
      <c r="L137" s="106">
        <v>59391.464514292049</v>
      </c>
    </row>
    <row r="138" spans="1:12" x14ac:dyDescent="0.25">
      <c r="A138" s="33" t="s">
        <v>8</v>
      </c>
      <c r="B138" s="100" t="s">
        <v>32</v>
      </c>
      <c r="C138" s="101" t="s">
        <v>25</v>
      </c>
      <c r="D138" s="102">
        <v>67695.84866049471</v>
      </c>
      <c r="E138" s="96">
        <f t="shared" si="4"/>
        <v>2200115.0814660783</v>
      </c>
      <c r="F138" s="103">
        <v>34597.93294402014</v>
      </c>
      <c r="G138" s="104">
        <f t="shared" si="5"/>
        <v>1200548.273157499</v>
      </c>
      <c r="H138" s="103">
        <v>83815.451983421852</v>
      </c>
      <c r="I138" s="105">
        <f t="shared" si="6"/>
        <v>2774291.4606512636</v>
      </c>
      <c r="J138" s="102">
        <v>28924.589001022727</v>
      </c>
      <c r="K138" s="105">
        <f t="shared" si="7"/>
        <v>428083.9172151364</v>
      </c>
      <c r="L138" s="106">
        <v>27263.499131043456</v>
      </c>
    </row>
    <row r="139" spans="1:12" x14ac:dyDescent="0.25">
      <c r="A139" s="33" t="s">
        <v>8</v>
      </c>
      <c r="B139" s="100" t="s">
        <v>32</v>
      </c>
      <c r="C139" s="101" t="s">
        <v>26</v>
      </c>
      <c r="D139" s="102">
        <v>88087.795491797602</v>
      </c>
      <c r="E139" s="96">
        <f t="shared" si="4"/>
        <v>2862853.3534834222</v>
      </c>
      <c r="F139" s="103">
        <v>93882.194871253698</v>
      </c>
      <c r="G139" s="104">
        <f t="shared" si="5"/>
        <v>3257712.1620325036</v>
      </c>
      <c r="H139" s="103">
        <v>95997.814719503454</v>
      </c>
      <c r="I139" s="105">
        <f t="shared" si="6"/>
        <v>3177527.6672155643</v>
      </c>
      <c r="J139" s="102">
        <v>79050.17457958321</v>
      </c>
      <c r="K139" s="105">
        <f t="shared" si="7"/>
        <v>1169942.5837778316</v>
      </c>
      <c r="L139" s="106">
        <v>50781.648377250654</v>
      </c>
    </row>
    <row r="140" spans="1:12" x14ac:dyDescent="0.25">
      <c r="A140" s="33" t="s">
        <v>8</v>
      </c>
      <c r="B140" s="100" t="s">
        <v>32</v>
      </c>
      <c r="C140" s="101" t="s">
        <v>27</v>
      </c>
      <c r="D140" s="102">
        <v>8826.0947370334416</v>
      </c>
      <c r="E140" s="96">
        <f t="shared" si="4"/>
        <v>286848.07895358687</v>
      </c>
      <c r="F140" s="103">
        <v>87898.293156170213</v>
      </c>
      <c r="G140" s="104">
        <f t="shared" si="5"/>
        <v>3050070.7725191065</v>
      </c>
      <c r="H140" s="103">
        <v>18279.687850789607</v>
      </c>
      <c r="I140" s="105">
        <f t="shared" si="6"/>
        <v>605057.66786113603</v>
      </c>
      <c r="J140" s="102">
        <v>59226.405956757</v>
      </c>
      <c r="K140" s="105">
        <f t="shared" si="7"/>
        <v>876550.80816000362</v>
      </c>
      <c r="L140" s="106">
        <v>51255.102152092077</v>
      </c>
    </row>
    <row r="141" spans="1:12" ht="15.75" thickBot="1" x14ac:dyDescent="0.3">
      <c r="A141" s="39" t="s">
        <v>8</v>
      </c>
      <c r="B141" s="107" t="s">
        <v>32</v>
      </c>
      <c r="C141" s="108" t="s">
        <v>28</v>
      </c>
      <c r="D141" s="143">
        <v>74902.629372042909</v>
      </c>
      <c r="E141" s="144">
        <f t="shared" si="4"/>
        <v>2434335.4545913944</v>
      </c>
      <c r="F141" s="145">
        <v>63621.605575347196</v>
      </c>
      <c r="G141" s="146">
        <f t="shared" si="5"/>
        <v>2207669.7134645479</v>
      </c>
      <c r="H141" s="145">
        <v>15550.528968302302</v>
      </c>
      <c r="I141" s="147">
        <f t="shared" si="6"/>
        <v>514722.50885080622</v>
      </c>
      <c r="J141" s="143">
        <v>6320.579179991737</v>
      </c>
      <c r="K141" s="147">
        <f t="shared" si="7"/>
        <v>93544.571863877718</v>
      </c>
      <c r="L141" s="148">
        <v>58470.182849652476</v>
      </c>
    </row>
    <row r="142" spans="1:12" x14ac:dyDescent="0.25">
      <c r="A142" s="60" t="s">
        <v>7</v>
      </c>
      <c r="B142" s="61" t="s">
        <v>30</v>
      </c>
      <c r="C142" s="62" t="s">
        <v>17</v>
      </c>
      <c r="D142" s="63">
        <v>37510.306760300416</v>
      </c>
      <c r="E142" s="64">
        <f t="shared" si="4"/>
        <v>1219084.9697097635</v>
      </c>
      <c r="F142" s="63">
        <v>55795.550364938215</v>
      </c>
      <c r="G142" s="64">
        <f t="shared" si="5"/>
        <v>1936105.5976633562</v>
      </c>
      <c r="H142" s="63">
        <v>75377.858426280189</v>
      </c>
      <c r="I142" s="64">
        <f t="shared" si="6"/>
        <v>2495007.1139098746</v>
      </c>
      <c r="J142" s="63">
        <v>90991.084894407963</v>
      </c>
      <c r="K142" s="64">
        <f t="shared" si="7"/>
        <v>1346668.0564372379</v>
      </c>
      <c r="L142" s="65">
        <v>55241.843512571744</v>
      </c>
    </row>
    <row r="143" spans="1:12" x14ac:dyDescent="0.25">
      <c r="A143" s="66" t="s">
        <v>7</v>
      </c>
      <c r="B143" s="67" t="s">
        <v>30</v>
      </c>
      <c r="C143" s="68" t="s">
        <v>18</v>
      </c>
      <c r="D143" s="69">
        <v>17776.088058443351</v>
      </c>
      <c r="E143" s="70">
        <f t="shared" si="4"/>
        <v>577722.86189940886</v>
      </c>
      <c r="F143" s="69">
        <v>69363.505022170197</v>
      </c>
      <c r="G143" s="70">
        <f t="shared" si="5"/>
        <v>2406913.6242693062</v>
      </c>
      <c r="H143" s="69">
        <v>23437.313849250786</v>
      </c>
      <c r="I143" s="70">
        <f t="shared" si="6"/>
        <v>775775.08841020102</v>
      </c>
      <c r="J143" s="69">
        <v>5456.2606546850302</v>
      </c>
      <c r="K143" s="70">
        <f t="shared" si="7"/>
        <v>80752.657689338448</v>
      </c>
      <c r="L143" s="71">
        <v>40044.126511280119</v>
      </c>
    </row>
    <row r="144" spans="1:12" x14ac:dyDescent="0.25">
      <c r="A144" s="66" t="s">
        <v>7</v>
      </c>
      <c r="B144" s="67" t="s">
        <v>30</v>
      </c>
      <c r="C144" s="68" t="s">
        <v>19</v>
      </c>
      <c r="D144" s="69">
        <v>61190.299876945501</v>
      </c>
      <c r="E144" s="70">
        <f t="shared" si="4"/>
        <v>1988684.7460007288</v>
      </c>
      <c r="F144" s="69">
        <v>55937.953524244178</v>
      </c>
      <c r="G144" s="70">
        <f t="shared" si="5"/>
        <v>1941046.9872912732</v>
      </c>
      <c r="H144" s="69">
        <v>90574.846570073336</v>
      </c>
      <c r="I144" s="70">
        <f t="shared" si="6"/>
        <v>2998027.4214694276</v>
      </c>
      <c r="J144" s="69">
        <v>75203.687870733353</v>
      </c>
      <c r="K144" s="70">
        <f t="shared" si="7"/>
        <v>1113014.5804868536</v>
      </c>
      <c r="L144" s="71">
        <v>94468.942118641542</v>
      </c>
    </row>
    <row r="145" spans="1:12" x14ac:dyDescent="0.25">
      <c r="A145" s="66" t="s">
        <v>7</v>
      </c>
      <c r="B145" s="67" t="s">
        <v>30</v>
      </c>
      <c r="C145" s="68" t="s">
        <v>20</v>
      </c>
      <c r="D145" s="69">
        <v>82486.075018213407</v>
      </c>
      <c r="E145" s="70">
        <f t="shared" si="4"/>
        <v>2680797.4380919356</v>
      </c>
      <c r="F145" s="69">
        <v>6666.8302674581346</v>
      </c>
      <c r="G145" s="70">
        <f t="shared" si="5"/>
        <v>231339.01028079729</v>
      </c>
      <c r="H145" s="69">
        <v>98444.913810875907</v>
      </c>
      <c r="I145" s="70">
        <f t="shared" si="6"/>
        <v>3258526.6471399926</v>
      </c>
      <c r="J145" s="69">
        <v>15914.394406775578</v>
      </c>
      <c r="K145" s="70">
        <f t="shared" si="7"/>
        <v>235533.03722027858</v>
      </c>
      <c r="L145" s="71">
        <v>85365.035211731054</v>
      </c>
    </row>
    <row r="146" spans="1:12" x14ac:dyDescent="0.25">
      <c r="A146" s="66" t="s">
        <v>7</v>
      </c>
      <c r="B146" s="67" t="s">
        <v>30</v>
      </c>
      <c r="C146" s="68" t="s">
        <v>21</v>
      </c>
      <c r="D146" s="69">
        <v>13997.211225944828</v>
      </c>
      <c r="E146" s="70">
        <f t="shared" si="4"/>
        <v>454909.36484320689</v>
      </c>
      <c r="F146" s="69">
        <v>59355.877241434588</v>
      </c>
      <c r="G146" s="70">
        <f t="shared" si="5"/>
        <v>2059648.9402777804</v>
      </c>
      <c r="H146" s="69">
        <v>77359.633740133111</v>
      </c>
      <c r="I146" s="70">
        <f t="shared" si="6"/>
        <v>2560603.8767984062</v>
      </c>
      <c r="J146" s="69">
        <v>28167.18821787151</v>
      </c>
      <c r="K146" s="70">
        <f t="shared" si="7"/>
        <v>416874.38562449836</v>
      </c>
      <c r="L146" s="71">
        <v>24541.742825684432</v>
      </c>
    </row>
    <row r="147" spans="1:12" x14ac:dyDescent="0.25">
      <c r="A147" s="66" t="s">
        <v>7</v>
      </c>
      <c r="B147" s="67" t="s">
        <v>30</v>
      </c>
      <c r="C147" s="68" t="s">
        <v>22</v>
      </c>
      <c r="D147" s="69">
        <v>83984.53973485493</v>
      </c>
      <c r="E147" s="70">
        <f t="shared" si="4"/>
        <v>2729497.5413827854</v>
      </c>
      <c r="F147" s="69">
        <v>37782.996937998301</v>
      </c>
      <c r="G147" s="70">
        <f t="shared" si="5"/>
        <v>1311069.9937485412</v>
      </c>
      <c r="H147" s="69">
        <v>82801.026010817688</v>
      </c>
      <c r="I147" s="70">
        <f t="shared" si="6"/>
        <v>2740713.9609580655</v>
      </c>
      <c r="J147" s="69">
        <v>88359.158279962241</v>
      </c>
      <c r="K147" s="70">
        <f t="shared" si="7"/>
        <v>1307715.5425434413</v>
      </c>
      <c r="L147" s="71">
        <v>54321.972277271161</v>
      </c>
    </row>
    <row r="148" spans="1:12" x14ac:dyDescent="0.25">
      <c r="A148" s="66" t="s">
        <v>7</v>
      </c>
      <c r="B148" s="67" t="s">
        <v>30</v>
      </c>
      <c r="C148" s="68" t="s">
        <v>23</v>
      </c>
      <c r="D148" s="69">
        <v>10878.796018506831</v>
      </c>
      <c r="E148" s="70">
        <f t="shared" si="4"/>
        <v>353560.87060147204</v>
      </c>
      <c r="F148" s="69">
        <v>49114.152784982449</v>
      </c>
      <c r="G148" s="70">
        <f t="shared" si="5"/>
        <v>1704261.101638891</v>
      </c>
      <c r="H148" s="69">
        <v>60720.338339476621</v>
      </c>
      <c r="I148" s="70">
        <f t="shared" si="6"/>
        <v>2009843.1990366762</v>
      </c>
      <c r="J148" s="69">
        <v>67184.293120233095</v>
      </c>
      <c r="K148" s="70">
        <f t="shared" si="7"/>
        <v>994327.53817944985</v>
      </c>
      <c r="L148" s="71">
        <v>76958.795466657466</v>
      </c>
    </row>
    <row r="149" spans="1:12" x14ac:dyDescent="0.25">
      <c r="A149" s="66" t="s">
        <v>7</v>
      </c>
      <c r="B149" s="67" t="s">
        <v>30</v>
      </c>
      <c r="C149" s="68" t="s">
        <v>24</v>
      </c>
      <c r="D149" s="69">
        <v>51483.13542468239</v>
      </c>
      <c r="E149" s="70">
        <f t="shared" si="4"/>
        <v>1673201.9013021777</v>
      </c>
      <c r="F149" s="69">
        <v>9243.7087876527385</v>
      </c>
      <c r="G149" s="70">
        <f t="shared" si="5"/>
        <v>320756.69493155007</v>
      </c>
      <c r="H149" s="69">
        <v>49007.232876522823</v>
      </c>
      <c r="I149" s="70">
        <f t="shared" si="6"/>
        <v>1622139.4082129055</v>
      </c>
      <c r="J149" s="69">
        <v>44324.789618272298</v>
      </c>
      <c r="K149" s="70">
        <f t="shared" si="7"/>
        <v>656006.88635043008</v>
      </c>
      <c r="L149" s="71">
        <v>58010.962329331516</v>
      </c>
    </row>
    <row r="150" spans="1:12" x14ac:dyDescent="0.25">
      <c r="A150" s="66" t="s">
        <v>7</v>
      </c>
      <c r="B150" s="67" t="s">
        <v>30</v>
      </c>
      <c r="C150" s="68" t="s">
        <v>25</v>
      </c>
      <c r="D150" s="69">
        <v>55162.036636032477</v>
      </c>
      <c r="E150" s="70">
        <f t="shared" si="4"/>
        <v>1792766.1906710556</v>
      </c>
      <c r="F150" s="69">
        <v>84834.940398458421</v>
      </c>
      <c r="G150" s="70">
        <f t="shared" si="5"/>
        <v>2943772.4318265072</v>
      </c>
      <c r="H150" s="69">
        <v>2865.6848065471972</v>
      </c>
      <c r="I150" s="70">
        <f t="shared" si="6"/>
        <v>94854.167096712234</v>
      </c>
      <c r="J150" s="69">
        <v>64563.43305717074</v>
      </c>
      <c r="K150" s="70">
        <f t="shared" si="7"/>
        <v>955538.80924612703</v>
      </c>
      <c r="L150" s="71">
        <v>25585.008544317057</v>
      </c>
    </row>
    <row r="151" spans="1:12" x14ac:dyDescent="0.25">
      <c r="A151" s="66" t="s">
        <v>7</v>
      </c>
      <c r="B151" s="67" t="s">
        <v>30</v>
      </c>
      <c r="C151" s="68" t="s">
        <v>26</v>
      </c>
      <c r="D151" s="69">
        <v>18934.845400173595</v>
      </c>
      <c r="E151" s="70">
        <f t="shared" ref="E151:E214" si="8">D151*$E$19</f>
        <v>615382.47550564189</v>
      </c>
      <c r="F151" s="69">
        <v>87264.246601497623</v>
      </c>
      <c r="G151" s="70">
        <f t="shared" ref="G151:G214" si="9">F151*$G$19</f>
        <v>3028069.3570719678</v>
      </c>
      <c r="H151" s="69">
        <v>63427.254164259481</v>
      </c>
      <c r="I151" s="70">
        <f t="shared" ref="I151:I214" si="10">H151*$I$19</f>
        <v>2099442.1128369891</v>
      </c>
      <c r="J151" s="69">
        <v>40645.117630090543</v>
      </c>
      <c r="K151" s="70">
        <f t="shared" ref="K151:K214" si="11">J151*$K$19</f>
        <v>601547.7409253401</v>
      </c>
      <c r="L151" s="71">
        <v>32988.117493357873</v>
      </c>
    </row>
    <row r="152" spans="1:12" x14ac:dyDescent="0.25">
      <c r="A152" s="66" t="s">
        <v>7</v>
      </c>
      <c r="B152" s="67" t="s">
        <v>30</v>
      </c>
      <c r="C152" s="68" t="s">
        <v>27</v>
      </c>
      <c r="D152" s="69">
        <v>90740.35320297454</v>
      </c>
      <c r="E152" s="70">
        <f t="shared" si="8"/>
        <v>2949061.4790966725</v>
      </c>
      <c r="F152" s="69">
        <v>70720.63427006299</v>
      </c>
      <c r="G152" s="70">
        <f t="shared" si="9"/>
        <v>2454006.009171186</v>
      </c>
      <c r="H152" s="69">
        <v>82087.482154891186</v>
      </c>
      <c r="I152" s="70">
        <f t="shared" si="10"/>
        <v>2717095.6593268984</v>
      </c>
      <c r="J152" s="69">
        <v>71421.880250897899</v>
      </c>
      <c r="K152" s="70">
        <f t="shared" si="11"/>
        <v>1057043.8277132891</v>
      </c>
      <c r="L152" s="71">
        <v>99046.29196283879</v>
      </c>
    </row>
    <row r="153" spans="1:12" ht="15.75" thickBot="1" x14ac:dyDescent="0.3">
      <c r="A153" s="72" t="s">
        <v>7</v>
      </c>
      <c r="B153" s="73" t="s">
        <v>30</v>
      </c>
      <c r="C153" s="74" t="s">
        <v>28</v>
      </c>
      <c r="D153" s="75">
        <v>11688.215589676098</v>
      </c>
      <c r="E153" s="76">
        <f t="shared" si="8"/>
        <v>379867.00666447316</v>
      </c>
      <c r="F153" s="75">
        <v>48827.335839900064</v>
      </c>
      <c r="G153" s="76">
        <f t="shared" si="9"/>
        <v>1694308.5536445323</v>
      </c>
      <c r="H153" s="75">
        <v>55789.576636470541</v>
      </c>
      <c r="I153" s="76">
        <f t="shared" si="10"/>
        <v>1846634.9866671751</v>
      </c>
      <c r="J153" s="75">
        <v>77057.77573675086</v>
      </c>
      <c r="K153" s="76">
        <f t="shared" si="11"/>
        <v>1140455.0809039129</v>
      </c>
      <c r="L153" s="77">
        <v>71098.581535645906</v>
      </c>
    </row>
    <row r="154" spans="1:12" x14ac:dyDescent="0.25">
      <c r="A154" s="60" t="s">
        <v>7</v>
      </c>
      <c r="B154" s="78" t="s">
        <v>31</v>
      </c>
      <c r="C154" s="79" t="s">
        <v>17</v>
      </c>
      <c r="D154" s="80">
        <v>43038.803400087636</v>
      </c>
      <c r="E154" s="81">
        <f t="shared" si="8"/>
        <v>1398761.1105028482</v>
      </c>
      <c r="F154" s="80">
        <v>37123.996470011225</v>
      </c>
      <c r="G154" s="81">
        <f t="shared" si="9"/>
        <v>1288202.6775093896</v>
      </c>
      <c r="H154" s="80">
        <v>23998.482292037894</v>
      </c>
      <c r="I154" s="81">
        <f t="shared" si="10"/>
        <v>794349.76386645436</v>
      </c>
      <c r="J154" s="80">
        <v>73400.263612099108</v>
      </c>
      <c r="K154" s="81">
        <f t="shared" si="11"/>
        <v>1086323.9014590669</v>
      </c>
      <c r="L154" s="82">
        <v>66020.409480857677</v>
      </c>
    </row>
    <row r="155" spans="1:12" x14ac:dyDescent="0.25">
      <c r="A155" s="66" t="s">
        <v>7</v>
      </c>
      <c r="B155" s="83" t="s">
        <v>31</v>
      </c>
      <c r="C155" s="84" t="s">
        <v>18</v>
      </c>
      <c r="D155" s="85">
        <v>83690.366250692445</v>
      </c>
      <c r="E155" s="86">
        <f t="shared" si="8"/>
        <v>2719936.9031475047</v>
      </c>
      <c r="F155" s="85">
        <v>18665.648887111674</v>
      </c>
      <c r="G155" s="86">
        <f t="shared" si="9"/>
        <v>647698.01638277515</v>
      </c>
      <c r="H155" s="85">
        <v>98682.160552225905</v>
      </c>
      <c r="I155" s="86">
        <f t="shared" si="10"/>
        <v>3266379.5142786778</v>
      </c>
      <c r="J155" s="85">
        <v>17231.176425902351</v>
      </c>
      <c r="K155" s="86">
        <f t="shared" si="11"/>
        <v>255021.4111033548</v>
      </c>
      <c r="L155" s="87">
        <v>69655.275253100452</v>
      </c>
    </row>
    <row r="156" spans="1:12" x14ac:dyDescent="0.25">
      <c r="A156" s="66" t="s">
        <v>7</v>
      </c>
      <c r="B156" s="83" t="s">
        <v>31</v>
      </c>
      <c r="C156" s="84" t="s">
        <v>19</v>
      </c>
      <c r="D156" s="85">
        <v>99084.550309990431</v>
      </c>
      <c r="E156" s="86">
        <f t="shared" si="8"/>
        <v>3220247.8850746891</v>
      </c>
      <c r="F156" s="85">
        <v>20758.099070712244</v>
      </c>
      <c r="G156" s="86">
        <f t="shared" si="9"/>
        <v>720306.03775371495</v>
      </c>
      <c r="H156" s="85">
        <v>66383.209050445541</v>
      </c>
      <c r="I156" s="86">
        <f t="shared" si="10"/>
        <v>2197284.2195697473</v>
      </c>
      <c r="J156" s="85">
        <v>49623.721302339851</v>
      </c>
      <c r="K156" s="86">
        <f t="shared" si="11"/>
        <v>734431.07527462987</v>
      </c>
      <c r="L156" s="87">
        <v>65386.762211837267</v>
      </c>
    </row>
    <row r="157" spans="1:12" x14ac:dyDescent="0.25">
      <c r="A157" s="66" t="s">
        <v>7</v>
      </c>
      <c r="B157" s="83" t="s">
        <v>31</v>
      </c>
      <c r="C157" s="84" t="s">
        <v>20</v>
      </c>
      <c r="D157" s="85">
        <v>8499.7007154729909</v>
      </c>
      <c r="E157" s="86">
        <f t="shared" si="8"/>
        <v>276240.27325287223</v>
      </c>
      <c r="F157" s="85">
        <v>27933.175781746766</v>
      </c>
      <c r="G157" s="86">
        <f t="shared" si="9"/>
        <v>969281.19962661283</v>
      </c>
      <c r="H157" s="85">
        <v>14835.660014300989</v>
      </c>
      <c r="I157" s="86">
        <f t="shared" si="10"/>
        <v>491060.34647336276</v>
      </c>
      <c r="J157" s="85">
        <v>17570.417048508214</v>
      </c>
      <c r="K157" s="86">
        <f t="shared" si="11"/>
        <v>260042.17231792159</v>
      </c>
      <c r="L157" s="87">
        <v>76228.100023711668</v>
      </c>
    </row>
    <row r="158" spans="1:12" x14ac:dyDescent="0.25">
      <c r="A158" s="66" t="s">
        <v>7</v>
      </c>
      <c r="B158" s="83" t="s">
        <v>31</v>
      </c>
      <c r="C158" s="84" t="s">
        <v>21</v>
      </c>
      <c r="D158" s="85">
        <v>16996.525083144043</v>
      </c>
      <c r="E158" s="86">
        <f t="shared" si="8"/>
        <v>552387.06520218134</v>
      </c>
      <c r="F158" s="85">
        <v>23180.232474437467</v>
      </c>
      <c r="G158" s="86">
        <f t="shared" si="9"/>
        <v>804354.06686298014</v>
      </c>
      <c r="H158" s="85">
        <v>19458.45575149071</v>
      </c>
      <c r="I158" s="86">
        <f t="shared" si="10"/>
        <v>644074.88537434256</v>
      </c>
      <c r="J158" s="85">
        <v>58849.933894198803</v>
      </c>
      <c r="K158" s="86">
        <f t="shared" si="11"/>
        <v>870979.02163414226</v>
      </c>
      <c r="L158" s="87">
        <v>64791.591481604657</v>
      </c>
    </row>
    <row r="159" spans="1:12" x14ac:dyDescent="0.25">
      <c r="A159" s="66" t="s">
        <v>7</v>
      </c>
      <c r="B159" s="83" t="s">
        <v>31</v>
      </c>
      <c r="C159" s="84" t="s">
        <v>22</v>
      </c>
      <c r="D159" s="85">
        <v>68921.183315542978</v>
      </c>
      <c r="E159" s="86">
        <f t="shared" si="8"/>
        <v>2239938.4577551465</v>
      </c>
      <c r="F159" s="85">
        <v>63263.518988532785</v>
      </c>
      <c r="G159" s="86">
        <f t="shared" si="9"/>
        <v>2195244.1089020879</v>
      </c>
      <c r="H159" s="85">
        <v>35368.257456222615</v>
      </c>
      <c r="I159" s="86">
        <f t="shared" si="10"/>
        <v>1170689.3218009686</v>
      </c>
      <c r="J159" s="85">
        <v>84175.130236389043</v>
      </c>
      <c r="K159" s="86">
        <f t="shared" si="11"/>
        <v>1245791.9274985578</v>
      </c>
      <c r="L159" s="87">
        <v>54421.285283705954</v>
      </c>
    </row>
    <row r="160" spans="1:12" x14ac:dyDescent="0.25">
      <c r="A160" s="66" t="s">
        <v>7</v>
      </c>
      <c r="B160" s="83" t="s">
        <v>31</v>
      </c>
      <c r="C160" s="84" t="s">
        <v>23</v>
      </c>
      <c r="D160" s="85">
        <v>83874.894753687069</v>
      </c>
      <c r="E160" s="86">
        <f t="shared" si="8"/>
        <v>2725934.0794948298</v>
      </c>
      <c r="F160" s="85">
        <v>42469.681566431784</v>
      </c>
      <c r="G160" s="86">
        <f t="shared" si="9"/>
        <v>1473697.9503551831</v>
      </c>
      <c r="H160" s="85">
        <v>73691.334746488297</v>
      </c>
      <c r="I160" s="86">
        <f t="shared" si="10"/>
        <v>2439183.1801087628</v>
      </c>
      <c r="J160" s="85">
        <v>51929.864991066454</v>
      </c>
      <c r="K160" s="86">
        <f t="shared" si="11"/>
        <v>768562.00186778361</v>
      </c>
      <c r="L160" s="87">
        <v>60725.413081059887</v>
      </c>
    </row>
    <row r="161" spans="1:12" x14ac:dyDescent="0.25">
      <c r="A161" s="66" t="s">
        <v>7</v>
      </c>
      <c r="B161" s="83" t="s">
        <v>31</v>
      </c>
      <c r="C161" s="84" t="s">
        <v>24</v>
      </c>
      <c r="D161" s="85">
        <v>34969.645509897229</v>
      </c>
      <c r="E161" s="86">
        <f t="shared" si="8"/>
        <v>1136513.47907166</v>
      </c>
      <c r="F161" s="85">
        <v>94474.874424105321</v>
      </c>
      <c r="G161" s="86">
        <f t="shared" si="9"/>
        <v>3278278.1425164547</v>
      </c>
      <c r="H161" s="85">
        <v>75042.69441327508</v>
      </c>
      <c r="I161" s="86">
        <f t="shared" si="10"/>
        <v>2483913.1850794051</v>
      </c>
      <c r="J161" s="85">
        <v>14157.19054923652</v>
      </c>
      <c r="K161" s="86">
        <f t="shared" si="11"/>
        <v>209526.4201287005</v>
      </c>
      <c r="L161" s="87">
        <v>52601.15120640985</v>
      </c>
    </row>
    <row r="162" spans="1:12" x14ac:dyDescent="0.25">
      <c r="A162" s="66" t="s">
        <v>7</v>
      </c>
      <c r="B162" s="83" t="s">
        <v>31</v>
      </c>
      <c r="C162" s="84" t="s">
        <v>25</v>
      </c>
      <c r="D162" s="85">
        <v>97762.716939046353</v>
      </c>
      <c r="E162" s="86">
        <f t="shared" si="8"/>
        <v>3177288.3005190063</v>
      </c>
      <c r="F162" s="85">
        <v>21305.15555927953</v>
      </c>
      <c r="G162" s="86">
        <f t="shared" si="9"/>
        <v>739288.8979069998</v>
      </c>
      <c r="H162" s="85">
        <v>54730.605247032625</v>
      </c>
      <c r="I162" s="86">
        <f t="shared" si="10"/>
        <v>1811583.0336767801</v>
      </c>
      <c r="J162" s="85">
        <v>99154.915844300267</v>
      </c>
      <c r="K162" s="86">
        <f t="shared" si="11"/>
        <v>1467492.754495644</v>
      </c>
      <c r="L162" s="87">
        <v>84527.407070461762</v>
      </c>
    </row>
    <row r="163" spans="1:12" x14ac:dyDescent="0.25">
      <c r="A163" s="66" t="s">
        <v>7</v>
      </c>
      <c r="B163" s="83" t="s">
        <v>31</v>
      </c>
      <c r="C163" s="84" t="s">
        <v>26</v>
      </c>
      <c r="D163" s="85">
        <v>82412.319922030889</v>
      </c>
      <c r="E163" s="86">
        <f t="shared" si="8"/>
        <v>2678400.3974660039</v>
      </c>
      <c r="F163" s="85">
        <v>39531.231447308943</v>
      </c>
      <c r="G163" s="86">
        <f t="shared" si="9"/>
        <v>1371733.7312216205</v>
      </c>
      <c r="H163" s="85">
        <v>12112.868373344065</v>
      </c>
      <c r="I163" s="86">
        <f t="shared" si="10"/>
        <v>400935.94315768854</v>
      </c>
      <c r="J163" s="85">
        <v>79585.487500097704</v>
      </c>
      <c r="K163" s="86">
        <f t="shared" si="11"/>
        <v>1177865.2150014462</v>
      </c>
      <c r="L163" s="87">
        <v>10103.149436873604</v>
      </c>
    </row>
    <row r="164" spans="1:12" x14ac:dyDescent="0.25">
      <c r="A164" s="66" t="s">
        <v>7</v>
      </c>
      <c r="B164" s="83" t="s">
        <v>31</v>
      </c>
      <c r="C164" s="84" t="s">
        <v>27</v>
      </c>
      <c r="D164" s="85">
        <v>41915.4181613377</v>
      </c>
      <c r="E164" s="86">
        <f t="shared" si="8"/>
        <v>1362251.0902434753</v>
      </c>
      <c r="F164" s="85">
        <v>32021.799271114916</v>
      </c>
      <c r="G164" s="86">
        <f t="shared" si="9"/>
        <v>1111156.4347076877</v>
      </c>
      <c r="H164" s="85">
        <v>10638.861652177722</v>
      </c>
      <c r="I164" s="86">
        <f t="shared" si="10"/>
        <v>352146.3206870826</v>
      </c>
      <c r="J164" s="85">
        <v>64768.65648303405</v>
      </c>
      <c r="K164" s="86">
        <f t="shared" si="11"/>
        <v>958576.11594890396</v>
      </c>
      <c r="L164" s="87">
        <v>37089.640042066043</v>
      </c>
    </row>
    <row r="165" spans="1:12" ht="15.75" thickBot="1" x14ac:dyDescent="0.3">
      <c r="A165" s="72" t="s">
        <v>7</v>
      </c>
      <c r="B165" s="88" t="s">
        <v>31</v>
      </c>
      <c r="C165" s="89" t="s">
        <v>28</v>
      </c>
      <c r="D165" s="90">
        <v>88144.195005130066</v>
      </c>
      <c r="E165" s="91">
        <f t="shared" si="8"/>
        <v>2864686.3376667271</v>
      </c>
      <c r="F165" s="90">
        <v>70911.066131527463</v>
      </c>
      <c r="G165" s="91">
        <f t="shared" si="9"/>
        <v>2460613.994764003</v>
      </c>
      <c r="H165" s="90">
        <v>9616.4909919680304</v>
      </c>
      <c r="I165" s="91">
        <f t="shared" si="10"/>
        <v>318305.85183414182</v>
      </c>
      <c r="J165" s="90">
        <v>53475.176176886598</v>
      </c>
      <c r="K165" s="91">
        <f t="shared" si="11"/>
        <v>791432.60741792165</v>
      </c>
      <c r="L165" s="92">
        <v>7439.4962186179582</v>
      </c>
    </row>
    <row r="166" spans="1:12" x14ac:dyDescent="0.25">
      <c r="A166" s="27" t="s">
        <v>7</v>
      </c>
      <c r="B166" s="28" t="s">
        <v>16</v>
      </c>
      <c r="C166" s="29" t="s">
        <v>17</v>
      </c>
      <c r="D166" s="110">
        <v>88336.136318326055</v>
      </c>
      <c r="E166" s="31">
        <f t="shared" si="8"/>
        <v>2870924.4303455967</v>
      </c>
      <c r="F166" s="30">
        <v>84574.691878363228</v>
      </c>
      <c r="G166" s="31">
        <f t="shared" si="9"/>
        <v>2934741.8081792044</v>
      </c>
      <c r="H166" s="30">
        <v>10549.103198115507</v>
      </c>
      <c r="I166" s="109">
        <f t="shared" si="10"/>
        <v>349175.3158576233</v>
      </c>
      <c r="J166" s="110">
        <v>62641.539571754533</v>
      </c>
      <c r="K166" s="109">
        <f t="shared" si="11"/>
        <v>927094.78566196712</v>
      </c>
      <c r="L166" s="32">
        <v>35705.85948092099</v>
      </c>
    </row>
    <row r="167" spans="1:12" x14ac:dyDescent="0.25">
      <c r="A167" s="33" t="s">
        <v>7</v>
      </c>
      <c r="B167" s="111" t="s">
        <v>16</v>
      </c>
      <c r="C167" s="35" t="s">
        <v>18</v>
      </c>
      <c r="D167" s="114">
        <v>74148.695969684341</v>
      </c>
      <c r="E167" s="112">
        <f t="shared" si="8"/>
        <v>2409832.6190147409</v>
      </c>
      <c r="F167" s="36">
        <v>3496.4533362500606</v>
      </c>
      <c r="G167" s="37">
        <f t="shared" si="9"/>
        <v>121326.93076787711</v>
      </c>
      <c r="H167" s="36">
        <v>61705.908587627331</v>
      </c>
      <c r="I167" s="113">
        <f t="shared" si="10"/>
        <v>2042465.5742504648</v>
      </c>
      <c r="J167" s="114">
        <v>2502.8533148970132</v>
      </c>
      <c r="K167" s="113">
        <f t="shared" si="11"/>
        <v>37042.229060475795</v>
      </c>
      <c r="L167" s="38">
        <v>64331.720879861001</v>
      </c>
    </row>
    <row r="168" spans="1:12" x14ac:dyDescent="0.25">
      <c r="A168" s="33" t="s">
        <v>7</v>
      </c>
      <c r="B168" s="111" t="s">
        <v>16</v>
      </c>
      <c r="C168" s="35" t="s">
        <v>19</v>
      </c>
      <c r="D168" s="114">
        <v>51641.314827388327</v>
      </c>
      <c r="E168" s="112">
        <f t="shared" si="8"/>
        <v>1678342.7318901205</v>
      </c>
      <c r="F168" s="36">
        <v>64213.089247697353</v>
      </c>
      <c r="G168" s="37">
        <f t="shared" si="9"/>
        <v>2228194.1968950983</v>
      </c>
      <c r="H168" s="36">
        <v>99508.799875059907</v>
      </c>
      <c r="I168" s="113">
        <f t="shared" si="10"/>
        <v>3293741.2758644829</v>
      </c>
      <c r="J168" s="114">
        <v>56932.734954551299</v>
      </c>
      <c r="K168" s="113">
        <f t="shared" si="11"/>
        <v>842604.47732735926</v>
      </c>
      <c r="L168" s="38">
        <v>49598.69474731572</v>
      </c>
    </row>
    <row r="169" spans="1:12" x14ac:dyDescent="0.25">
      <c r="A169" s="33" t="s">
        <v>7</v>
      </c>
      <c r="B169" s="111" t="s">
        <v>16</v>
      </c>
      <c r="C169" s="35" t="s">
        <v>20</v>
      </c>
      <c r="D169" s="114">
        <v>58218.211155176425</v>
      </c>
      <c r="E169" s="112">
        <f t="shared" si="8"/>
        <v>1892091.8625432339</v>
      </c>
      <c r="F169" s="36">
        <v>69910.528767022261</v>
      </c>
      <c r="G169" s="37">
        <f t="shared" si="9"/>
        <v>2425895.3482156727</v>
      </c>
      <c r="H169" s="36">
        <v>36691.49875559684</v>
      </c>
      <c r="I169" s="113">
        <f t="shared" si="10"/>
        <v>1214488.6088102555</v>
      </c>
      <c r="J169" s="114">
        <v>60764.033725161702</v>
      </c>
      <c r="K169" s="113">
        <f t="shared" si="11"/>
        <v>899307.69913239323</v>
      </c>
      <c r="L169" s="38">
        <v>19961.765348968376</v>
      </c>
    </row>
    <row r="170" spans="1:12" x14ac:dyDescent="0.25">
      <c r="A170" s="33" t="s">
        <v>7</v>
      </c>
      <c r="B170" s="111" t="s">
        <v>16</v>
      </c>
      <c r="C170" s="35" t="s">
        <v>21</v>
      </c>
      <c r="D170" s="114">
        <v>89387.220720120327</v>
      </c>
      <c r="E170" s="112">
        <f t="shared" si="8"/>
        <v>2905084.6734039108</v>
      </c>
      <c r="F170" s="36">
        <v>41537.7722850098</v>
      </c>
      <c r="G170" s="37">
        <f t="shared" si="9"/>
        <v>1441360.6982898402</v>
      </c>
      <c r="H170" s="36">
        <v>19096.047987140286</v>
      </c>
      <c r="I170" s="113">
        <f t="shared" si="10"/>
        <v>632079.18837434344</v>
      </c>
      <c r="J170" s="114">
        <v>11022.842285410272</v>
      </c>
      <c r="K170" s="113">
        <f t="shared" si="11"/>
        <v>163138.06582407202</v>
      </c>
      <c r="L170" s="38">
        <v>63085.558357142058</v>
      </c>
    </row>
    <row r="171" spans="1:12" x14ac:dyDescent="0.25">
      <c r="A171" s="33" t="s">
        <v>7</v>
      </c>
      <c r="B171" s="111" t="s">
        <v>16</v>
      </c>
      <c r="C171" s="35" t="s">
        <v>22</v>
      </c>
      <c r="D171" s="114">
        <v>89113.613192422272</v>
      </c>
      <c r="E171" s="112">
        <f t="shared" si="8"/>
        <v>2896192.4287537239</v>
      </c>
      <c r="F171" s="36">
        <v>32516.119121643271</v>
      </c>
      <c r="G171" s="37">
        <f t="shared" si="9"/>
        <v>1128309.3335210215</v>
      </c>
      <c r="H171" s="36">
        <v>35194.363467810421</v>
      </c>
      <c r="I171" s="113">
        <f t="shared" si="10"/>
        <v>1164933.4307845249</v>
      </c>
      <c r="J171" s="114">
        <v>4809.9921755312416</v>
      </c>
      <c r="K171" s="113">
        <f t="shared" si="11"/>
        <v>71187.884197862382</v>
      </c>
      <c r="L171" s="38">
        <v>90924.533558627722</v>
      </c>
    </row>
    <row r="172" spans="1:12" x14ac:dyDescent="0.25">
      <c r="A172" s="33" t="s">
        <v>7</v>
      </c>
      <c r="B172" s="111" t="s">
        <v>16</v>
      </c>
      <c r="C172" s="35" t="s">
        <v>23</v>
      </c>
      <c r="D172" s="114">
        <v>51039.344555750009</v>
      </c>
      <c r="E172" s="112">
        <f t="shared" si="8"/>
        <v>1658778.6980618753</v>
      </c>
      <c r="F172" s="36">
        <v>905.54594231292413</v>
      </c>
      <c r="G172" s="37">
        <f t="shared" si="9"/>
        <v>31422.444198258469</v>
      </c>
      <c r="H172" s="36">
        <v>41292.832482129503</v>
      </c>
      <c r="I172" s="113">
        <f t="shared" si="10"/>
        <v>1366792.7551584865</v>
      </c>
      <c r="J172" s="114">
        <v>79448.044590210062</v>
      </c>
      <c r="K172" s="113">
        <f t="shared" si="11"/>
        <v>1175831.059935109</v>
      </c>
      <c r="L172" s="38">
        <v>85600.658460610997</v>
      </c>
    </row>
    <row r="173" spans="1:12" x14ac:dyDescent="0.25">
      <c r="A173" s="33" t="s">
        <v>7</v>
      </c>
      <c r="B173" s="111" t="s">
        <v>16</v>
      </c>
      <c r="C173" s="35" t="s">
        <v>24</v>
      </c>
      <c r="D173" s="114">
        <v>35238.567818361247</v>
      </c>
      <c r="E173" s="112">
        <f t="shared" si="8"/>
        <v>1145253.4540967406</v>
      </c>
      <c r="F173" s="36">
        <v>74608.009110107814</v>
      </c>
      <c r="G173" s="37">
        <f t="shared" si="9"/>
        <v>2588897.9161207415</v>
      </c>
      <c r="H173" s="36">
        <v>3872.2955292800343</v>
      </c>
      <c r="I173" s="113">
        <f t="shared" si="10"/>
        <v>128172.98201916914</v>
      </c>
      <c r="J173" s="114">
        <v>88627.425662427224</v>
      </c>
      <c r="K173" s="113">
        <f t="shared" si="11"/>
        <v>1311685.899803923</v>
      </c>
      <c r="L173" s="38">
        <v>68408.000124818864</v>
      </c>
    </row>
    <row r="174" spans="1:12" x14ac:dyDescent="0.25">
      <c r="A174" s="33" t="s">
        <v>7</v>
      </c>
      <c r="B174" s="111" t="s">
        <v>16</v>
      </c>
      <c r="C174" s="35" t="s">
        <v>25</v>
      </c>
      <c r="D174" s="114">
        <v>34519.428130440479</v>
      </c>
      <c r="E174" s="112">
        <f t="shared" si="8"/>
        <v>1121881.4142393155</v>
      </c>
      <c r="F174" s="36">
        <v>30155.808750329605</v>
      </c>
      <c r="G174" s="37">
        <f t="shared" si="9"/>
        <v>1046406.5636364374</v>
      </c>
      <c r="H174" s="36">
        <v>38672.25261503127</v>
      </c>
      <c r="I174" s="113">
        <f t="shared" si="10"/>
        <v>1280051.5615575351</v>
      </c>
      <c r="J174" s="114">
        <v>47191.049558534149</v>
      </c>
      <c r="K174" s="113">
        <f t="shared" si="11"/>
        <v>698427.53346630547</v>
      </c>
      <c r="L174" s="38">
        <v>59317.176646530919</v>
      </c>
    </row>
    <row r="175" spans="1:12" x14ac:dyDescent="0.25">
      <c r="A175" s="33" t="s">
        <v>7</v>
      </c>
      <c r="B175" s="111" t="s">
        <v>16</v>
      </c>
      <c r="C175" s="35" t="s">
        <v>26</v>
      </c>
      <c r="D175" s="114">
        <v>13841.913758435419</v>
      </c>
      <c r="E175" s="112">
        <f t="shared" si="8"/>
        <v>449862.19714915112</v>
      </c>
      <c r="F175" s="36">
        <v>60647.518791060276</v>
      </c>
      <c r="G175" s="37">
        <f t="shared" si="9"/>
        <v>2104468.9020497915</v>
      </c>
      <c r="H175" s="36">
        <v>32916.529581489631</v>
      </c>
      <c r="I175" s="113">
        <f t="shared" si="10"/>
        <v>1089537.1291473068</v>
      </c>
      <c r="J175" s="114">
        <v>48324.188532957014</v>
      </c>
      <c r="K175" s="113">
        <f t="shared" si="11"/>
        <v>715197.99028776388</v>
      </c>
      <c r="L175" s="38">
        <v>16319.262379227906</v>
      </c>
    </row>
    <row r="176" spans="1:12" x14ac:dyDescent="0.25">
      <c r="A176" s="33" t="s">
        <v>7</v>
      </c>
      <c r="B176" s="111" t="s">
        <v>16</v>
      </c>
      <c r="C176" s="35" t="s">
        <v>27</v>
      </c>
      <c r="D176" s="114">
        <v>2988.1985546037604</v>
      </c>
      <c r="E176" s="112">
        <f t="shared" si="8"/>
        <v>97116.453024622213</v>
      </c>
      <c r="F176" s="36">
        <v>55784.967750960168</v>
      </c>
      <c r="G176" s="37">
        <f t="shared" si="9"/>
        <v>1935738.380958318</v>
      </c>
      <c r="H176" s="36">
        <v>48515.040474817084</v>
      </c>
      <c r="I176" s="113">
        <f t="shared" si="10"/>
        <v>1605847.8397164457</v>
      </c>
      <c r="J176" s="114">
        <v>58421.211348852543</v>
      </c>
      <c r="K176" s="113">
        <f t="shared" si="11"/>
        <v>864633.92796301772</v>
      </c>
      <c r="L176" s="38">
        <v>65871.379841238988</v>
      </c>
    </row>
    <row r="177" spans="1:12" ht="15.75" thickBot="1" x14ac:dyDescent="0.3">
      <c r="A177" s="39" t="s">
        <v>7</v>
      </c>
      <c r="B177" s="115" t="s">
        <v>16</v>
      </c>
      <c r="C177" s="41" t="s">
        <v>28</v>
      </c>
      <c r="D177" s="118">
        <v>93528.544699542545</v>
      </c>
      <c r="E177" s="116">
        <f t="shared" si="8"/>
        <v>3039677.7027351325</v>
      </c>
      <c r="F177" s="42">
        <v>99233.979889590104</v>
      </c>
      <c r="G177" s="43">
        <f t="shared" si="9"/>
        <v>3443419.102168777</v>
      </c>
      <c r="H177" s="42">
        <v>70093.959315887405</v>
      </c>
      <c r="I177" s="117">
        <f t="shared" si="10"/>
        <v>2320110.0533558731</v>
      </c>
      <c r="J177" s="118">
        <v>66769.199672168063</v>
      </c>
      <c r="K177" s="117">
        <f t="shared" si="11"/>
        <v>988184.15514808742</v>
      </c>
      <c r="L177" s="44">
        <v>29653.35176396048</v>
      </c>
    </row>
    <row r="178" spans="1:12" x14ac:dyDescent="0.25">
      <c r="A178" s="27" t="s">
        <v>7</v>
      </c>
      <c r="B178" s="119" t="s">
        <v>29</v>
      </c>
      <c r="C178" s="120" t="s">
        <v>17</v>
      </c>
      <c r="D178" s="121">
        <v>45726.320934469775</v>
      </c>
      <c r="E178" s="122">
        <f t="shared" si="8"/>
        <v>1486105.4303702677</v>
      </c>
      <c r="F178" s="123">
        <v>62015.831681983305</v>
      </c>
      <c r="G178" s="122">
        <f t="shared" si="9"/>
        <v>2151949.3593648206</v>
      </c>
      <c r="H178" s="123">
        <v>54962.16892858834</v>
      </c>
      <c r="I178" s="124">
        <f t="shared" si="10"/>
        <v>1819247.7915362741</v>
      </c>
      <c r="J178" s="121">
        <v>40650.053127446918</v>
      </c>
      <c r="K178" s="124">
        <f t="shared" si="11"/>
        <v>601620.78628621437</v>
      </c>
      <c r="L178" s="125">
        <v>90529.530754517458</v>
      </c>
    </row>
    <row r="179" spans="1:12" x14ac:dyDescent="0.25">
      <c r="A179" s="33" t="s">
        <v>7</v>
      </c>
      <c r="B179" s="50" t="s">
        <v>29</v>
      </c>
      <c r="C179" s="51" t="s">
        <v>18</v>
      </c>
      <c r="D179" s="126">
        <v>35417.224771585512</v>
      </c>
      <c r="E179" s="48">
        <f t="shared" si="8"/>
        <v>1151059.805076529</v>
      </c>
      <c r="F179" s="52">
        <v>65300.879447820291</v>
      </c>
      <c r="G179" s="53">
        <f t="shared" si="9"/>
        <v>2265940.5168393641</v>
      </c>
      <c r="H179" s="52">
        <v>16417.59227633023</v>
      </c>
      <c r="I179" s="127">
        <f t="shared" si="10"/>
        <v>543422.30434653058</v>
      </c>
      <c r="J179" s="126">
        <v>14385.625346155206</v>
      </c>
      <c r="K179" s="127">
        <f t="shared" si="11"/>
        <v>212907.25512309707</v>
      </c>
      <c r="L179" s="54">
        <v>60954.325483670327</v>
      </c>
    </row>
    <row r="180" spans="1:12" x14ac:dyDescent="0.25">
      <c r="A180" s="33" t="s">
        <v>7</v>
      </c>
      <c r="B180" s="50" t="s">
        <v>29</v>
      </c>
      <c r="C180" s="51" t="s">
        <v>19</v>
      </c>
      <c r="D180" s="126">
        <v>6566.6000933146788</v>
      </c>
      <c r="E180" s="48">
        <f t="shared" si="8"/>
        <v>213414.50303272705</v>
      </c>
      <c r="F180" s="52">
        <v>22509.075209386665</v>
      </c>
      <c r="G180" s="53">
        <f t="shared" si="9"/>
        <v>781064.90976571734</v>
      </c>
      <c r="H180" s="52">
        <v>28805.951513765373</v>
      </c>
      <c r="I180" s="127">
        <f t="shared" si="10"/>
        <v>953476.99510563386</v>
      </c>
      <c r="J180" s="126">
        <v>68721.802096002066</v>
      </c>
      <c r="K180" s="127">
        <f t="shared" si="11"/>
        <v>1017082.6710208306</v>
      </c>
      <c r="L180" s="54">
        <v>54097.72716154746</v>
      </c>
    </row>
    <row r="181" spans="1:12" x14ac:dyDescent="0.25">
      <c r="A181" s="33" t="s">
        <v>7</v>
      </c>
      <c r="B181" s="50" t="s">
        <v>29</v>
      </c>
      <c r="C181" s="46" t="s">
        <v>20</v>
      </c>
      <c r="D181" s="126">
        <v>25521.520123686114</v>
      </c>
      <c r="E181" s="48">
        <f t="shared" si="8"/>
        <v>829449.40401979873</v>
      </c>
      <c r="F181" s="52">
        <v>83955.509301171842</v>
      </c>
      <c r="G181" s="53">
        <f t="shared" si="9"/>
        <v>2913256.172750663</v>
      </c>
      <c r="H181" s="52">
        <v>67849.010823670935</v>
      </c>
      <c r="I181" s="127">
        <f t="shared" si="10"/>
        <v>2245802.2582635079</v>
      </c>
      <c r="J181" s="126">
        <v>39014.059771557797</v>
      </c>
      <c r="K181" s="127">
        <f t="shared" si="11"/>
        <v>577408.08461905539</v>
      </c>
      <c r="L181" s="54">
        <v>92719.124142958462</v>
      </c>
    </row>
    <row r="182" spans="1:12" x14ac:dyDescent="0.25">
      <c r="A182" s="33" t="s">
        <v>7</v>
      </c>
      <c r="B182" s="50" t="s">
        <v>29</v>
      </c>
      <c r="C182" s="51" t="s">
        <v>21</v>
      </c>
      <c r="D182" s="126">
        <v>54857.908219991659</v>
      </c>
      <c r="E182" s="48">
        <f t="shared" si="8"/>
        <v>1782882.017149729</v>
      </c>
      <c r="F182" s="52">
        <v>97214.397307517356</v>
      </c>
      <c r="G182" s="53">
        <f t="shared" si="9"/>
        <v>3373339.5865708524</v>
      </c>
      <c r="H182" s="52">
        <v>70087.458635188654</v>
      </c>
      <c r="I182" s="127">
        <f t="shared" si="10"/>
        <v>2319894.8808247447</v>
      </c>
      <c r="J182" s="126">
        <v>72663.488528765476</v>
      </c>
      <c r="K182" s="127">
        <f t="shared" si="11"/>
        <v>1075419.6302257292</v>
      </c>
      <c r="L182" s="54">
        <v>21932.175374345632</v>
      </c>
    </row>
    <row r="183" spans="1:12" x14ac:dyDescent="0.25">
      <c r="A183" s="33" t="s">
        <v>7</v>
      </c>
      <c r="B183" s="50" t="s">
        <v>29</v>
      </c>
      <c r="C183" s="51" t="s">
        <v>22</v>
      </c>
      <c r="D183" s="126">
        <v>66957.614115891643</v>
      </c>
      <c r="E183" s="48">
        <f t="shared" si="8"/>
        <v>2176122.4587664786</v>
      </c>
      <c r="F183" s="52">
        <v>44133.253387068115</v>
      </c>
      <c r="G183" s="53">
        <f t="shared" si="9"/>
        <v>1531423.8925312636</v>
      </c>
      <c r="H183" s="52">
        <v>30224.8722746124</v>
      </c>
      <c r="I183" s="127">
        <f t="shared" si="10"/>
        <v>1000443.2722896705</v>
      </c>
      <c r="J183" s="126">
        <v>59518.704990782542</v>
      </c>
      <c r="K183" s="127">
        <f t="shared" si="11"/>
        <v>880876.83386358165</v>
      </c>
      <c r="L183" s="54">
        <v>89117.591785939687</v>
      </c>
    </row>
    <row r="184" spans="1:12" x14ac:dyDescent="0.25">
      <c r="A184" s="33" t="s">
        <v>7</v>
      </c>
      <c r="B184" s="50" t="s">
        <v>29</v>
      </c>
      <c r="C184" s="46" t="s">
        <v>23</v>
      </c>
      <c r="D184" s="126">
        <v>13286.129894890419</v>
      </c>
      <c r="E184" s="48">
        <f t="shared" si="8"/>
        <v>431799.22158393863</v>
      </c>
      <c r="F184" s="52">
        <v>31698.220466363458</v>
      </c>
      <c r="G184" s="53">
        <f t="shared" si="9"/>
        <v>1099928.2501828121</v>
      </c>
      <c r="H184" s="52">
        <v>99382.861518720558</v>
      </c>
      <c r="I184" s="127">
        <f t="shared" si="10"/>
        <v>3289572.7162696505</v>
      </c>
      <c r="J184" s="126">
        <v>89874.206545466121</v>
      </c>
      <c r="K184" s="127">
        <f t="shared" si="11"/>
        <v>1330138.2568728987</v>
      </c>
      <c r="L184" s="54">
        <v>36736.441144219301</v>
      </c>
    </row>
    <row r="185" spans="1:12" x14ac:dyDescent="0.25">
      <c r="A185" s="33" t="s">
        <v>7</v>
      </c>
      <c r="B185" s="50" t="s">
        <v>29</v>
      </c>
      <c r="C185" s="51" t="s">
        <v>24</v>
      </c>
      <c r="D185" s="126">
        <v>23716.752557156527</v>
      </c>
      <c r="E185" s="48">
        <f t="shared" si="8"/>
        <v>770794.45810758718</v>
      </c>
      <c r="F185" s="52">
        <v>79564.465389705292</v>
      </c>
      <c r="G185" s="53">
        <f t="shared" si="9"/>
        <v>2760886.9490227737</v>
      </c>
      <c r="H185" s="52">
        <v>4974.0344047530361</v>
      </c>
      <c r="I185" s="127">
        <f t="shared" si="10"/>
        <v>164640.53879732551</v>
      </c>
      <c r="J185" s="126">
        <v>78571.751837751217</v>
      </c>
      <c r="K185" s="127">
        <f t="shared" si="11"/>
        <v>1162861.9271987181</v>
      </c>
      <c r="L185" s="54">
        <v>52625.148385395551</v>
      </c>
    </row>
    <row r="186" spans="1:12" x14ac:dyDescent="0.25">
      <c r="A186" s="33" t="s">
        <v>7</v>
      </c>
      <c r="B186" s="50" t="s">
        <v>29</v>
      </c>
      <c r="C186" s="51" t="s">
        <v>25</v>
      </c>
      <c r="D186" s="126">
        <v>64484.998857780738</v>
      </c>
      <c r="E186" s="48">
        <f t="shared" si="8"/>
        <v>2095762.462877874</v>
      </c>
      <c r="F186" s="52">
        <v>51507.36731751122</v>
      </c>
      <c r="G186" s="53">
        <f t="shared" si="9"/>
        <v>1787305.6459176394</v>
      </c>
      <c r="H186" s="52">
        <v>47034.895101253867</v>
      </c>
      <c r="I186" s="127">
        <f t="shared" si="10"/>
        <v>1556855.0278515031</v>
      </c>
      <c r="J186" s="126">
        <v>9633.8850668855503</v>
      </c>
      <c r="K186" s="127">
        <f t="shared" si="11"/>
        <v>142581.49898990616</v>
      </c>
      <c r="L186" s="54">
        <v>13085.537248239498</v>
      </c>
    </row>
    <row r="187" spans="1:12" x14ac:dyDescent="0.25">
      <c r="A187" s="33" t="s">
        <v>7</v>
      </c>
      <c r="B187" s="50" t="s">
        <v>29</v>
      </c>
      <c r="C187" s="46" t="s">
        <v>26</v>
      </c>
      <c r="D187" s="126">
        <v>6347.4588016240732</v>
      </c>
      <c r="E187" s="48">
        <f t="shared" si="8"/>
        <v>206292.41105278238</v>
      </c>
      <c r="F187" s="52">
        <v>88057.183668572092</v>
      </c>
      <c r="G187" s="53">
        <f t="shared" si="9"/>
        <v>3055584.2732994519</v>
      </c>
      <c r="H187" s="52">
        <v>81598.091822384944</v>
      </c>
      <c r="I187" s="127">
        <f t="shared" si="10"/>
        <v>2700896.8393209418</v>
      </c>
      <c r="J187" s="126">
        <v>22151.721951513402</v>
      </c>
      <c r="K187" s="127">
        <f t="shared" si="11"/>
        <v>327845.48488239839</v>
      </c>
      <c r="L187" s="54">
        <v>73146.519904076602</v>
      </c>
    </row>
    <row r="188" spans="1:12" x14ac:dyDescent="0.25">
      <c r="A188" s="33" t="s">
        <v>7</v>
      </c>
      <c r="B188" s="50" t="s">
        <v>29</v>
      </c>
      <c r="C188" s="51" t="s">
        <v>27</v>
      </c>
      <c r="D188" s="126">
        <v>74658.551239223802</v>
      </c>
      <c r="E188" s="48">
        <f t="shared" si="8"/>
        <v>2426402.9152747737</v>
      </c>
      <c r="F188" s="52">
        <v>96526.879980357306</v>
      </c>
      <c r="G188" s="53">
        <f t="shared" si="9"/>
        <v>3349482.7353183986</v>
      </c>
      <c r="H188" s="52">
        <v>43500.978217408592</v>
      </c>
      <c r="I188" s="127">
        <f t="shared" si="10"/>
        <v>1439882.3789962244</v>
      </c>
      <c r="J188" s="126">
        <v>81561.493864788776</v>
      </c>
      <c r="K188" s="127">
        <f t="shared" si="11"/>
        <v>1207110.1091988739</v>
      </c>
      <c r="L188" s="54">
        <v>44663.748580451924</v>
      </c>
    </row>
    <row r="189" spans="1:12" ht="15.75" thickBot="1" x14ac:dyDescent="0.3">
      <c r="A189" s="39" t="s">
        <v>7</v>
      </c>
      <c r="B189" s="128" t="s">
        <v>29</v>
      </c>
      <c r="C189" s="129" t="s">
        <v>28</v>
      </c>
      <c r="D189" s="130">
        <v>98345.59960943638</v>
      </c>
      <c r="E189" s="131">
        <f t="shared" si="8"/>
        <v>3196231.9873066824</v>
      </c>
      <c r="F189" s="132">
        <v>59029.396844235445</v>
      </c>
      <c r="G189" s="133">
        <f t="shared" si="9"/>
        <v>2048320.0704949701</v>
      </c>
      <c r="H189" s="132">
        <v>61471.665716034207</v>
      </c>
      <c r="I189" s="134">
        <f t="shared" si="10"/>
        <v>2034712.1352007324</v>
      </c>
      <c r="J189" s="130">
        <v>87564.896187721242</v>
      </c>
      <c r="K189" s="134">
        <f t="shared" si="11"/>
        <v>1295960.4635782745</v>
      </c>
      <c r="L189" s="135">
        <v>74918.923599871618</v>
      </c>
    </row>
    <row r="190" spans="1:12" x14ac:dyDescent="0.25">
      <c r="A190" s="27" t="s">
        <v>7</v>
      </c>
      <c r="B190" s="136" t="s">
        <v>32</v>
      </c>
      <c r="C190" s="137" t="s">
        <v>17</v>
      </c>
      <c r="D190" s="140">
        <v>81443.933121632785</v>
      </c>
      <c r="E190" s="139">
        <f t="shared" si="8"/>
        <v>2646927.8264530655</v>
      </c>
      <c r="F190" s="140">
        <v>32255.251863539248</v>
      </c>
      <c r="G190" s="139">
        <f t="shared" si="9"/>
        <v>1119257.2396648121</v>
      </c>
      <c r="H190" s="140">
        <v>35132.259637908159</v>
      </c>
      <c r="I190" s="141">
        <f t="shared" si="10"/>
        <v>1162877.7940147601</v>
      </c>
      <c r="J190" s="138">
        <v>63423.053253345461</v>
      </c>
      <c r="K190" s="141">
        <f t="shared" si="11"/>
        <v>938661.18814951286</v>
      </c>
      <c r="L190" s="142">
        <v>55807.087710578831</v>
      </c>
    </row>
    <row r="191" spans="1:12" x14ac:dyDescent="0.25">
      <c r="A191" s="33" t="s">
        <v>7</v>
      </c>
      <c r="B191" s="100" t="s">
        <v>32</v>
      </c>
      <c r="C191" s="101" t="s">
        <v>18</v>
      </c>
      <c r="D191" s="103">
        <v>23547.001616428621</v>
      </c>
      <c r="E191" s="96">
        <f t="shared" si="8"/>
        <v>765277.55253393017</v>
      </c>
      <c r="F191" s="103">
        <v>33502.581406259487</v>
      </c>
      <c r="G191" s="104">
        <f t="shared" si="9"/>
        <v>1162539.5747972042</v>
      </c>
      <c r="H191" s="103">
        <v>1476.9929629054323</v>
      </c>
      <c r="I191" s="105">
        <f t="shared" si="10"/>
        <v>48888.467072169813</v>
      </c>
      <c r="J191" s="102">
        <v>44248.303975728384</v>
      </c>
      <c r="K191" s="105">
        <f t="shared" si="11"/>
        <v>654874.89884078014</v>
      </c>
      <c r="L191" s="106">
        <v>10407.145320770662</v>
      </c>
    </row>
    <row r="192" spans="1:12" x14ac:dyDescent="0.25">
      <c r="A192" s="33" t="s">
        <v>7</v>
      </c>
      <c r="B192" s="100" t="s">
        <v>32</v>
      </c>
      <c r="C192" s="101" t="s">
        <v>19</v>
      </c>
      <c r="D192" s="103">
        <v>11905.745018928172</v>
      </c>
      <c r="E192" s="96">
        <f t="shared" si="8"/>
        <v>386936.71311516559</v>
      </c>
      <c r="F192" s="103">
        <v>46337.909305301939</v>
      </c>
      <c r="G192" s="104">
        <f t="shared" si="9"/>
        <v>1607925.4528939775</v>
      </c>
      <c r="H192" s="103">
        <v>8151.3546025301921</v>
      </c>
      <c r="I192" s="105">
        <f t="shared" si="10"/>
        <v>269809.83734374936</v>
      </c>
      <c r="J192" s="102">
        <v>45594.330597273445</v>
      </c>
      <c r="K192" s="105">
        <f t="shared" si="11"/>
        <v>674796.09283964697</v>
      </c>
      <c r="L192" s="106">
        <v>82032.16045102528</v>
      </c>
    </row>
    <row r="193" spans="1:12" x14ac:dyDescent="0.25">
      <c r="A193" s="33" t="s">
        <v>7</v>
      </c>
      <c r="B193" s="100" t="s">
        <v>32</v>
      </c>
      <c r="C193" s="101" t="s">
        <v>20</v>
      </c>
      <c r="D193" s="103">
        <v>18996.088123205955</v>
      </c>
      <c r="E193" s="96">
        <f t="shared" si="8"/>
        <v>617372.86400419357</v>
      </c>
      <c r="F193" s="103">
        <v>54993.492578739009</v>
      </c>
      <c r="G193" s="104">
        <f t="shared" si="9"/>
        <v>1908274.1924822438</v>
      </c>
      <c r="H193" s="103">
        <v>43800.817193055853</v>
      </c>
      <c r="I193" s="105">
        <f t="shared" si="10"/>
        <v>1449807.0490901489</v>
      </c>
      <c r="J193" s="102">
        <v>12187.475743399778</v>
      </c>
      <c r="K193" s="105">
        <f t="shared" si="11"/>
        <v>180374.64100231673</v>
      </c>
      <c r="L193" s="106">
        <v>83171.278268847644</v>
      </c>
    </row>
    <row r="194" spans="1:12" x14ac:dyDescent="0.25">
      <c r="A194" s="33" t="s">
        <v>7</v>
      </c>
      <c r="B194" s="100" t="s">
        <v>32</v>
      </c>
      <c r="C194" s="101" t="s">
        <v>21</v>
      </c>
      <c r="D194" s="103">
        <v>35455.729665341787</v>
      </c>
      <c r="E194" s="96">
        <f t="shared" si="8"/>
        <v>1152311.2141236081</v>
      </c>
      <c r="F194" s="103">
        <v>58642.396039886356</v>
      </c>
      <c r="G194" s="104">
        <f t="shared" si="9"/>
        <v>2034891.1425840568</v>
      </c>
      <c r="H194" s="103">
        <v>7559.0693145821788</v>
      </c>
      <c r="I194" s="105">
        <f t="shared" si="10"/>
        <v>250205.19431267012</v>
      </c>
      <c r="J194" s="102">
        <v>78202.89884532406</v>
      </c>
      <c r="K194" s="105">
        <f t="shared" si="11"/>
        <v>1157402.9029107962</v>
      </c>
      <c r="L194" s="106">
        <v>4987.3079403301435</v>
      </c>
    </row>
    <row r="195" spans="1:12" x14ac:dyDescent="0.25">
      <c r="A195" s="33" t="s">
        <v>7</v>
      </c>
      <c r="B195" s="100" t="s">
        <v>32</v>
      </c>
      <c r="C195" s="101" t="s">
        <v>22</v>
      </c>
      <c r="D195" s="103">
        <v>57032.389794051196</v>
      </c>
      <c r="E195" s="96">
        <f t="shared" si="8"/>
        <v>1853552.6683066639</v>
      </c>
      <c r="F195" s="103">
        <v>72898.215378879511</v>
      </c>
      <c r="G195" s="104">
        <f t="shared" si="9"/>
        <v>2529568.0736471191</v>
      </c>
      <c r="H195" s="103">
        <v>66054.326147080501</v>
      </c>
      <c r="I195" s="105">
        <f t="shared" si="10"/>
        <v>2186398.1954683647</v>
      </c>
      <c r="J195" s="102">
        <v>48100.252896842343</v>
      </c>
      <c r="K195" s="105">
        <f t="shared" si="11"/>
        <v>711883.74287326669</v>
      </c>
      <c r="L195" s="106">
        <v>40279.05569425437</v>
      </c>
    </row>
    <row r="196" spans="1:12" x14ac:dyDescent="0.25">
      <c r="A196" s="33" t="s">
        <v>7</v>
      </c>
      <c r="B196" s="100" t="s">
        <v>32</v>
      </c>
      <c r="C196" s="101" t="s">
        <v>23</v>
      </c>
      <c r="D196" s="103">
        <v>14268.509253899831</v>
      </c>
      <c r="E196" s="96">
        <f t="shared" si="8"/>
        <v>463726.55075174448</v>
      </c>
      <c r="F196" s="103">
        <v>14474.110732776258</v>
      </c>
      <c r="G196" s="104">
        <f t="shared" si="9"/>
        <v>502251.64242733619</v>
      </c>
      <c r="H196" s="103">
        <v>85810.030995960653</v>
      </c>
      <c r="I196" s="105">
        <f t="shared" si="10"/>
        <v>2840312.0259662978</v>
      </c>
      <c r="J196" s="102">
        <v>90488.43005792945</v>
      </c>
      <c r="K196" s="105">
        <f t="shared" si="11"/>
        <v>1339228.764857356</v>
      </c>
      <c r="L196" s="106">
        <v>30745.787020614789</v>
      </c>
    </row>
    <row r="197" spans="1:12" x14ac:dyDescent="0.25">
      <c r="A197" s="33" t="s">
        <v>7</v>
      </c>
      <c r="B197" s="100" t="s">
        <v>32</v>
      </c>
      <c r="C197" s="101" t="s">
        <v>24</v>
      </c>
      <c r="D197" s="103">
        <v>93274.198257871962</v>
      </c>
      <c r="E197" s="96">
        <f t="shared" si="8"/>
        <v>3031411.4433808387</v>
      </c>
      <c r="F197" s="103">
        <v>90070.305323342021</v>
      </c>
      <c r="G197" s="104">
        <f t="shared" si="9"/>
        <v>3125439.5947199683</v>
      </c>
      <c r="H197" s="103">
        <v>79187.585967534542</v>
      </c>
      <c r="I197" s="105">
        <f t="shared" si="10"/>
        <v>2621109.0955253933</v>
      </c>
      <c r="J197" s="102">
        <v>66125.391460826693</v>
      </c>
      <c r="K197" s="105">
        <f t="shared" si="11"/>
        <v>978655.79362023505</v>
      </c>
      <c r="L197" s="106">
        <v>87747.989678699523</v>
      </c>
    </row>
    <row r="198" spans="1:12" x14ac:dyDescent="0.25">
      <c r="A198" s="33" t="s">
        <v>7</v>
      </c>
      <c r="B198" s="100" t="s">
        <v>32</v>
      </c>
      <c r="C198" s="101" t="s">
        <v>25</v>
      </c>
      <c r="D198" s="103">
        <v>65085.909492139115</v>
      </c>
      <c r="E198" s="96">
        <f t="shared" si="8"/>
        <v>2115292.0584945213</v>
      </c>
      <c r="F198" s="103">
        <v>47126.193974855865</v>
      </c>
      <c r="G198" s="104">
        <f t="shared" si="9"/>
        <v>1635278.9309274987</v>
      </c>
      <c r="H198" s="103">
        <v>94109.433301089724</v>
      </c>
      <c r="I198" s="105">
        <f t="shared" si="10"/>
        <v>3115022.2422660701</v>
      </c>
      <c r="J198" s="102">
        <v>47906.926083070954</v>
      </c>
      <c r="K198" s="105">
        <f t="shared" si="11"/>
        <v>709022.5060294501</v>
      </c>
      <c r="L198" s="106">
        <v>81301.186240520357</v>
      </c>
    </row>
    <row r="199" spans="1:12" x14ac:dyDescent="0.25">
      <c r="A199" s="33" t="s">
        <v>7</v>
      </c>
      <c r="B199" s="100" t="s">
        <v>32</v>
      </c>
      <c r="C199" s="101" t="s">
        <v>26</v>
      </c>
      <c r="D199" s="103">
        <v>97502.298583441705</v>
      </c>
      <c r="E199" s="96">
        <f t="shared" si="8"/>
        <v>3168824.7039618553</v>
      </c>
      <c r="F199" s="103">
        <v>15089.53413648485</v>
      </c>
      <c r="G199" s="104">
        <f t="shared" si="9"/>
        <v>523606.83453602431</v>
      </c>
      <c r="H199" s="103">
        <v>3578.4355382519229</v>
      </c>
      <c r="I199" s="105">
        <f t="shared" si="10"/>
        <v>118446.21631613866</v>
      </c>
      <c r="J199" s="102">
        <v>27083.858770057166</v>
      </c>
      <c r="K199" s="105">
        <f t="shared" si="11"/>
        <v>400841.10979684605</v>
      </c>
      <c r="L199" s="106">
        <v>17145.669351731485</v>
      </c>
    </row>
    <row r="200" spans="1:12" x14ac:dyDescent="0.25">
      <c r="A200" s="33" t="s">
        <v>7</v>
      </c>
      <c r="B200" s="100" t="s">
        <v>32</v>
      </c>
      <c r="C200" s="101" t="s">
        <v>27</v>
      </c>
      <c r="D200" s="103">
        <v>6673.1447470780413</v>
      </c>
      <c r="E200" s="96">
        <f t="shared" si="8"/>
        <v>216877.20428003636</v>
      </c>
      <c r="F200" s="103">
        <v>46806.785501231949</v>
      </c>
      <c r="G200" s="104">
        <f t="shared" si="9"/>
        <v>1624195.4568927488</v>
      </c>
      <c r="H200" s="103">
        <v>68195.113839766811</v>
      </c>
      <c r="I200" s="105">
        <f t="shared" si="10"/>
        <v>2257258.2680962817</v>
      </c>
      <c r="J200" s="102">
        <v>62893.328882779839</v>
      </c>
      <c r="K200" s="105">
        <f t="shared" si="11"/>
        <v>930821.2674651416</v>
      </c>
      <c r="L200" s="106">
        <v>67062.687727548662</v>
      </c>
    </row>
    <row r="201" spans="1:12" ht="15.75" thickBot="1" x14ac:dyDescent="0.3">
      <c r="A201" s="39" t="s">
        <v>7</v>
      </c>
      <c r="B201" s="107" t="s">
        <v>32</v>
      </c>
      <c r="C201" s="108" t="s">
        <v>28</v>
      </c>
      <c r="D201" s="145">
        <v>82358.42389023643</v>
      </c>
      <c r="E201" s="144">
        <f t="shared" si="8"/>
        <v>2676648.7764326842</v>
      </c>
      <c r="F201" s="145">
        <v>95336.967908889186</v>
      </c>
      <c r="G201" s="146">
        <f t="shared" si="9"/>
        <v>3308192.7864384549</v>
      </c>
      <c r="H201" s="145">
        <v>47220.982395835817</v>
      </c>
      <c r="I201" s="147">
        <f t="shared" si="10"/>
        <v>1563014.5173021657</v>
      </c>
      <c r="J201" s="143">
        <v>76539.332704733431</v>
      </c>
      <c r="K201" s="147">
        <f t="shared" si="11"/>
        <v>1132782.1240300548</v>
      </c>
      <c r="L201" s="148">
        <v>76399.034123831065</v>
      </c>
    </row>
    <row r="202" spans="1:12" x14ac:dyDescent="0.25">
      <c r="A202" s="60" t="s">
        <v>9</v>
      </c>
      <c r="B202" s="61" t="s">
        <v>30</v>
      </c>
      <c r="C202" s="62" t="s">
        <v>17</v>
      </c>
      <c r="D202" s="63">
        <v>82018.235699596029</v>
      </c>
      <c r="E202" s="64">
        <f t="shared" si="8"/>
        <v>2665592.6602368709</v>
      </c>
      <c r="F202" s="63">
        <v>88224.11311349913</v>
      </c>
      <c r="G202" s="64">
        <f t="shared" si="9"/>
        <v>3061376.7250384199</v>
      </c>
      <c r="H202" s="63">
        <v>98568.791101035036</v>
      </c>
      <c r="I202" s="64">
        <f t="shared" si="10"/>
        <v>3262626.9854442598</v>
      </c>
      <c r="J202" s="63">
        <v>76432.423077639178</v>
      </c>
      <c r="K202" s="64">
        <f t="shared" si="11"/>
        <v>1131199.8615490599</v>
      </c>
      <c r="L202" s="65">
        <v>89314.339176088906</v>
      </c>
    </row>
    <row r="203" spans="1:12" x14ac:dyDescent="0.25">
      <c r="A203" s="66" t="s">
        <v>9</v>
      </c>
      <c r="B203" s="67" t="s">
        <v>30</v>
      </c>
      <c r="C203" s="68" t="s">
        <v>18</v>
      </c>
      <c r="D203" s="69">
        <v>58404.813548114165</v>
      </c>
      <c r="E203" s="70">
        <f t="shared" si="8"/>
        <v>1898156.4403137104</v>
      </c>
      <c r="F203" s="69">
        <v>46347.753319770411</v>
      </c>
      <c r="G203" s="70">
        <f t="shared" si="9"/>
        <v>1608267.0401960334</v>
      </c>
      <c r="H203" s="69">
        <v>71771.468839807058</v>
      </c>
      <c r="I203" s="70">
        <f t="shared" si="10"/>
        <v>2375635.6185976136</v>
      </c>
      <c r="J203" s="69">
        <v>57944.236021682838</v>
      </c>
      <c r="K203" s="70">
        <f t="shared" si="11"/>
        <v>857574.69312090601</v>
      </c>
      <c r="L203" s="71">
        <v>53964.250025218178</v>
      </c>
    </row>
    <row r="204" spans="1:12" x14ac:dyDescent="0.25">
      <c r="A204" s="66" t="s">
        <v>9</v>
      </c>
      <c r="B204" s="67" t="s">
        <v>30</v>
      </c>
      <c r="C204" s="68" t="s">
        <v>19</v>
      </c>
      <c r="D204" s="69">
        <v>20899.376796577573</v>
      </c>
      <c r="E204" s="70">
        <f t="shared" si="8"/>
        <v>679229.74588877114</v>
      </c>
      <c r="F204" s="69">
        <v>13531.816384059814</v>
      </c>
      <c r="G204" s="70">
        <f t="shared" si="9"/>
        <v>469554.0285268756</v>
      </c>
      <c r="H204" s="69">
        <v>20376.638176013006</v>
      </c>
      <c r="I204" s="70">
        <f t="shared" si="10"/>
        <v>674466.72362603049</v>
      </c>
      <c r="J204" s="69">
        <v>17116.816368303535</v>
      </c>
      <c r="K204" s="70">
        <f t="shared" si="11"/>
        <v>253328.88225089232</v>
      </c>
      <c r="L204" s="71">
        <v>15447.106989237103</v>
      </c>
    </row>
    <row r="205" spans="1:12" x14ac:dyDescent="0.25">
      <c r="A205" s="66" t="s">
        <v>9</v>
      </c>
      <c r="B205" s="67" t="s">
        <v>30</v>
      </c>
      <c r="C205" s="68" t="s">
        <v>20</v>
      </c>
      <c r="D205" s="69">
        <v>8932.3669312942548</v>
      </c>
      <c r="E205" s="70">
        <f t="shared" si="8"/>
        <v>290301.92526706326</v>
      </c>
      <c r="F205" s="69">
        <v>77180.944577470917</v>
      </c>
      <c r="G205" s="70">
        <f t="shared" si="9"/>
        <v>2678178.7768382411</v>
      </c>
      <c r="H205" s="69">
        <v>13178.499153939105</v>
      </c>
      <c r="I205" s="70">
        <f t="shared" si="10"/>
        <v>436208.32199538441</v>
      </c>
      <c r="J205" s="69">
        <v>40439.549619413126</v>
      </c>
      <c r="K205" s="70">
        <f t="shared" si="11"/>
        <v>598505.33436731435</v>
      </c>
      <c r="L205" s="71">
        <v>79559.024567422282</v>
      </c>
    </row>
    <row r="206" spans="1:12" x14ac:dyDescent="0.25">
      <c r="A206" s="66" t="s">
        <v>9</v>
      </c>
      <c r="B206" s="67" t="s">
        <v>30</v>
      </c>
      <c r="C206" s="68" t="s">
        <v>21</v>
      </c>
      <c r="D206" s="69">
        <v>1786.0107753763343</v>
      </c>
      <c r="E206" s="70">
        <f t="shared" si="8"/>
        <v>58045.350199730863</v>
      </c>
      <c r="F206" s="69">
        <v>70695.050210397632</v>
      </c>
      <c r="G206" s="70">
        <f t="shared" si="9"/>
        <v>2453118.2423007982</v>
      </c>
      <c r="H206" s="69">
        <v>57589.0697635822</v>
      </c>
      <c r="I206" s="70">
        <f t="shared" si="10"/>
        <v>1906198.2091745709</v>
      </c>
      <c r="J206" s="69">
        <v>39674.192223832826</v>
      </c>
      <c r="K206" s="70">
        <f t="shared" si="11"/>
        <v>587178.0449127258</v>
      </c>
      <c r="L206" s="71">
        <v>39177.504246054392</v>
      </c>
    </row>
    <row r="207" spans="1:12" x14ac:dyDescent="0.25">
      <c r="A207" s="66" t="s">
        <v>9</v>
      </c>
      <c r="B207" s="67" t="s">
        <v>30</v>
      </c>
      <c r="C207" s="68" t="s">
        <v>22</v>
      </c>
      <c r="D207" s="69">
        <v>9220.5101231709996</v>
      </c>
      <c r="E207" s="70">
        <f t="shared" si="8"/>
        <v>299666.5790030575</v>
      </c>
      <c r="F207" s="69">
        <v>52448.225626256892</v>
      </c>
      <c r="G207" s="70">
        <f t="shared" si="9"/>
        <v>1819953.4292311142</v>
      </c>
      <c r="H207" s="69">
        <v>489.15501187266619</v>
      </c>
      <c r="I207" s="70">
        <f t="shared" si="10"/>
        <v>16191.030892985251</v>
      </c>
      <c r="J207" s="69">
        <v>14150.662123568181</v>
      </c>
      <c r="K207" s="70">
        <f t="shared" si="11"/>
        <v>209429.79942880908</v>
      </c>
      <c r="L207" s="71">
        <v>64282.194508335699</v>
      </c>
    </row>
    <row r="208" spans="1:12" x14ac:dyDescent="0.25">
      <c r="A208" s="66" t="s">
        <v>9</v>
      </c>
      <c r="B208" s="67" t="s">
        <v>30</v>
      </c>
      <c r="C208" s="68" t="s">
        <v>23</v>
      </c>
      <c r="D208" s="69">
        <v>70270.455403239466</v>
      </c>
      <c r="E208" s="70">
        <f t="shared" si="8"/>
        <v>2283789.8006052827</v>
      </c>
      <c r="F208" s="69">
        <v>12148.811287733064</v>
      </c>
      <c r="G208" s="70">
        <f t="shared" si="9"/>
        <v>421563.75168433733</v>
      </c>
      <c r="H208" s="69">
        <v>67463.338857972005</v>
      </c>
      <c r="I208" s="70">
        <f t="shared" si="10"/>
        <v>2233036.5161988735</v>
      </c>
      <c r="J208" s="69">
        <v>94586.812175942818</v>
      </c>
      <c r="K208" s="70">
        <f t="shared" si="11"/>
        <v>1399884.8202039537</v>
      </c>
      <c r="L208" s="71">
        <v>59633.569166410394</v>
      </c>
    </row>
    <row r="209" spans="1:12" x14ac:dyDescent="0.25">
      <c r="A209" s="66" t="s">
        <v>9</v>
      </c>
      <c r="B209" s="67" t="s">
        <v>30</v>
      </c>
      <c r="C209" s="68" t="s">
        <v>24</v>
      </c>
      <c r="D209" s="69">
        <v>63323.63938411342</v>
      </c>
      <c r="E209" s="70">
        <f t="shared" si="8"/>
        <v>2058018.2799836861</v>
      </c>
      <c r="F209" s="69">
        <v>80707.556499556173</v>
      </c>
      <c r="G209" s="70">
        <f t="shared" si="9"/>
        <v>2800552.2105345996</v>
      </c>
      <c r="H209" s="69">
        <v>65872.699518863985</v>
      </c>
      <c r="I209" s="70">
        <f t="shared" si="10"/>
        <v>2180386.3540743981</v>
      </c>
      <c r="J209" s="69">
        <v>48488.972154096766</v>
      </c>
      <c r="K209" s="70">
        <f t="shared" si="11"/>
        <v>717636.78788063221</v>
      </c>
      <c r="L209" s="71">
        <v>14884.148502854256</v>
      </c>
    </row>
    <row r="210" spans="1:12" x14ac:dyDescent="0.25">
      <c r="A210" s="66" t="s">
        <v>9</v>
      </c>
      <c r="B210" s="67" t="s">
        <v>30</v>
      </c>
      <c r="C210" s="68" t="s">
        <v>25</v>
      </c>
      <c r="D210" s="69">
        <v>57622.216057868769</v>
      </c>
      <c r="E210" s="70">
        <f t="shared" si="8"/>
        <v>1872722.0218807349</v>
      </c>
      <c r="F210" s="69">
        <v>74914.542252290834</v>
      </c>
      <c r="G210" s="70">
        <f t="shared" si="9"/>
        <v>2599534.6161544924</v>
      </c>
      <c r="H210" s="69">
        <v>98320.767471235231</v>
      </c>
      <c r="I210" s="70">
        <f t="shared" si="10"/>
        <v>3254417.4032978863</v>
      </c>
      <c r="J210" s="69">
        <v>54365.798981096515</v>
      </c>
      <c r="K210" s="70">
        <f t="shared" si="11"/>
        <v>804613.82492022845</v>
      </c>
      <c r="L210" s="71">
        <v>82342.5031513289</v>
      </c>
    </row>
    <row r="211" spans="1:12" x14ac:dyDescent="0.25">
      <c r="A211" s="66" t="s">
        <v>9</v>
      </c>
      <c r="B211" s="67" t="s">
        <v>30</v>
      </c>
      <c r="C211" s="68" t="s">
        <v>26</v>
      </c>
      <c r="D211" s="69">
        <v>13401.125157969629</v>
      </c>
      <c r="E211" s="70">
        <f t="shared" si="8"/>
        <v>435536.56763401296</v>
      </c>
      <c r="F211" s="69">
        <v>20692.190133557688</v>
      </c>
      <c r="G211" s="70">
        <f t="shared" si="9"/>
        <v>718018.99763445184</v>
      </c>
      <c r="H211" s="69">
        <v>4020.9141842780682</v>
      </c>
      <c r="I211" s="70">
        <f t="shared" si="10"/>
        <v>133092.25949960406</v>
      </c>
      <c r="J211" s="69">
        <v>87112.640194093896</v>
      </c>
      <c r="K211" s="70">
        <f t="shared" si="11"/>
        <v>1289267.0748725897</v>
      </c>
      <c r="L211" s="71">
        <v>67902.559199181953</v>
      </c>
    </row>
    <row r="212" spans="1:12" x14ac:dyDescent="0.25">
      <c r="A212" s="66" t="s">
        <v>9</v>
      </c>
      <c r="B212" s="67" t="s">
        <v>30</v>
      </c>
      <c r="C212" s="68" t="s">
        <v>27</v>
      </c>
      <c r="D212" s="69">
        <v>99881.931295660106</v>
      </c>
      <c r="E212" s="70">
        <f t="shared" si="8"/>
        <v>3246162.7671089536</v>
      </c>
      <c r="F212" s="69">
        <v>38890.460756077104</v>
      </c>
      <c r="G212" s="70">
        <f t="shared" si="9"/>
        <v>1349498.9882358755</v>
      </c>
      <c r="H212" s="69">
        <v>54098.350018804827</v>
      </c>
      <c r="I212" s="70">
        <f t="shared" si="10"/>
        <v>1790655.3856224399</v>
      </c>
      <c r="J212" s="69">
        <v>34962.416116709406</v>
      </c>
      <c r="K212" s="70">
        <f t="shared" si="11"/>
        <v>517443.75852729921</v>
      </c>
      <c r="L212" s="71">
        <v>7076.1339544634702</v>
      </c>
    </row>
    <row r="213" spans="1:12" ht="15.75" thickBot="1" x14ac:dyDescent="0.3">
      <c r="A213" s="72" t="s">
        <v>9</v>
      </c>
      <c r="B213" s="73" t="s">
        <v>30</v>
      </c>
      <c r="C213" s="74" t="s">
        <v>28</v>
      </c>
      <c r="D213" s="75">
        <v>52027.127705457766</v>
      </c>
      <c r="E213" s="76">
        <f t="shared" si="8"/>
        <v>1690881.6504273773</v>
      </c>
      <c r="F213" s="75">
        <v>85632.275486580183</v>
      </c>
      <c r="G213" s="76">
        <f t="shared" si="9"/>
        <v>2971439.9593843324</v>
      </c>
      <c r="H213" s="75">
        <v>23523.457797011528</v>
      </c>
      <c r="I213" s="76">
        <f t="shared" si="10"/>
        <v>778626.45308108162</v>
      </c>
      <c r="J213" s="75">
        <v>91368.940103544373</v>
      </c>
      <c r="K213" s="76">
        <f t="shared" si="11"/>
        <v>1352260.3135324568</v>
      </c>
      <c r="L213" s="77">
        <v>17977.102354318329</v>
      </c>
    </row>
    <row r="214" spans="1:12" x14ac:dyDescent="0.25">
      <c r="A214" s="60" t="s">
        <v>9</v>
      </c>
      <c r="B214" s="78" t="s">
        <v>31</v>
      </c>
      <c r="C214" s="79" t="s">
        <v>17</v>
      </c>
      <c r="D214" s="80">
        <v>5837.5669745910018</v>
      </c>
      <c r="E214" s="81">
        <f t="shared" si="8"/>
        <v>189720.92667420756</v>
      </c>
      <c r="F214" s="80">
        <v>71954.521633105425</v>
      </c>
      <c r="G214" s="81">
        <f t="shared" si="9"/>
        <v>2496821.9006687584</v>
      </c>
      <c r="H214" s="80">
        <v>40910.372513146387</v>
      </c>
      <c r="I214" s="81">
        <f t="shared" si="10"/>
        <v>1354133.3301851454</v>
      </c>
      <c r="J214" s="80">
        <v>14305.687512997012</v>
      </c>
      <c r="K214" s="81">
        <f t="shared" si="11"/>
        <v>211724.17519235579</v>
      </c>
      <c r="L214" s="82">
        <v>62106.750994724571</v>
      </c>
    </row>
    <row r="215" spans="1:12" x14ac:dyDescent="0.25">
      <c r="A215" s="66" t="s">
        <v>9</v>
      </c>
      <c r="B215" s="83" t="s">
        <v>31</v>
      </c>
      <c r="C215" s="84" t="s">
        <v>18</v>
      </c>
      <c r="D215" s="85">
        <v>13876.04190783368</v>
      </c>
      <c r="E215" s="86">
        <f t="shared" ref="E215:E278" si="12">D215*$E$19</f>
        <v>450971.36200459459</v>
      </c>
      <c r="F215" s="85">
        <v>80562.601119930856</v>
      </c>
      <c r="G215" s="86">
        <f t="shared" ref="G215:G278" si="13">F215*$G$19</f>
        <v>2795522.2588616009</v>
      </c>
      <c r="H215" s="85">
        <v>85625.611206554269</v>
      </c>
      <c r="I215" s="86">
        <f t="shared" ref="I215:I278" si="14">H215*$I$19</f>
        <v>2834207.7309369463</v>
      </c>
      <c r="J215" s="85">
        <v>1631.5194134547073</v>
      </c>
      <c r="K215" s="86">
        <f t="shared" ref="K215:K278" si="15">J215*$K$19</f>
        <v>24146.487319129668</v>
      </c>
      <c r="L215" s="87">
        <v>42430.343164945138</v>
      </c>
    </row>
    <row r="216" spans="1:12" x14ac:dyDescent="0.25">
      <c r="A216" s="66" t="s">
        <v>9</v>
      </c>
      <c r="B216" s="83" t="s">
        <v>31</v>
      </c>
      <c r="C216" s="84" t="s">
        <v>19</v>
      </c>
      <c r="D216" s="85">
        <v>43250.877899429754</v>
      </c>
      <c r="E216" s="86">
        <f t="shared" si="12"/>
        <v>1405653.531731467</v>
      </c>
      <c r="F216" s="85">
        <v>35226.936431780719</v>
      </c>
      <c r="G216" s="86">
        <f t="shared" si="13"/>
        <v>1222374.694182791</v>
      </c>
      <c r="H216" s="85">
        <v>16659.181908784991</v>
      </c>
      <c r="I216" s="86">
        <f t="shared" si="14"/>
        <v>551418.92118078319</v>
      </c>
      <c r="J216" s="85">
        <v>57807.980397113948</v>
      </c>
      <c r="K216" s="86">
        <f t="shared" si="15"/>
        <v>855558.10987728648</v>
      </c>
      <c r="L216" s="87">
        <v>18038.377278951844</v>
      </c>
    </row>
    <row r="217" spans="1:12" x14ac:dyDescent="0.25">
      <c r="A217" s="66" t="s">
        <v>9</v>
      </c>
      <c r="B217" s="83" t="s">
        <v>31</v>
      </c>
      <c r="C217" s="84" t="s">
        <v>20</v>
      </c>
      <c r="D217" s="85">
        <v>54557.73916328176</v>
      </c>
      <c r="E217" s="86">
        <f t="shared" si="12"/>
        <v>1773126.5228066572</v>
      </c>
      <c r="F217" s="85">
        <v>42427.081410225095</v>
      </c>
      <c r="G217" s="86">
        <f t="shared" si="13"/>
        <v>1472219.724934811</v>
      </c>
      <c r="H217" s="85">
        <v>52030.163265415998</v>
      </c>
      <c r="I217" s="86">
        <f t="shared" si="14"/>
        <v>1722198.4040852697</v>
      </c>
      <c r="J217" s="85">
        <v>15675.624312380987</v>
      </c>
      <c r="K217" s="86">
        <f t="shared" si="15"/>
        <v>231999.23982323863</v>
      </c>
      <c r="L217" s="87">
        <v>71631.528091641318</v>
      </c>
    </row>
    <row r="218" spans="1:12" x14ac:dyDescent="0.25">
      <c r="A218" s="66" t="s">
        <v>9</v>
      </c>
      <c r="B218" s="83" t="s">
        <v>31</v>
      </c>
      <c r="C218" s="84" t="s">
        <v>21</v>
      </c>
      <c r="D218" s="85">
        <v>18441.448020998319</v>
      </c>
      <c r="E218" s="86">
        <f t="shared" si="12"/>
        <v>599347.06068244542</v>
      </c>
      <c r="F218" s="85">
        <v>21905.655814079484</v>
      </c>
      <c r="G218" s="86">
        <f t="shared" si="13"/>
        <v>760126.25674855814</v>
      </c>
      <c r="H218" s="85">
        <v>35414.314524464251</v>
      </c>
      <c r="I218" s="86">
        <f t="shared" si="14"/>
        <v>1172213.8107597667</v>
      </c>
      <c r="J218" s="85">
        <v>96412.667564748175</v>
      </c>
      <c r="K218" s="86">
        <f t="shared" si="15"/>
        <v>1426907.479958273</v>
      </c>
      <c r="L218" s="87">
        <v>99220.444943710405</v>
      </c>
    </row>
    <row r="219" spans="1:12" x14ac:dyDescent="0.25">
      <c r="A219" s="66" t="s">
        <v>9</v>
      </c>
      <c r="B219" s="83" t="s">
        <v>31</v>
      </c>
      <c r="C219" s="84" t="s">
        <v>22</v>
      </c>
      <c r="D219" s="85">
        <v>69373.124838472693</v>
      </c>
      <c r="E219" s="86">
        <f t="shared" si="12"/>
        <v>2254626.5572503624</v>
      </c>
      <c r="F219" s="85">
        <v>10696.950847355258</v>
      </c>
      <c r="G219" s="86">
        <f t="shared" si="13"/>
        <v>371184.19440322748</v>
      </c>
      <c r="H219" s="85">
        <v>10753.780846147654</v>
      </c>
      <c r="I219" s="86">
        <f t="shared" si="14"/>
        <v>355950.14600748738</v>
      </c>
      <c r="J219" s="85">
        <v>8552.3254438281347</v>
      </c>
      <c r="K219" s="86">
        <f t="shared" si="15"/>
        <v>126574.41656865639</v>
      </c>
      <c r="L219" s="87">
        <v>24456.95898290653</v>
      </c>
    </row>
    <row r="220" spans="1:12" x14ac:dyDescent="0.25">
      <c r="A220" s="66" t="s">
        <v>9</v>
      </c>
      <c r="B220" s="83" t="s">
        <v>31</v>
      </c>
      <c r="C220" s="84" t="s">
        <v>23</v>
      </c>
      <c r="D220" s="85">
        <v>10417.016020641535</v>
      </c>
      <c r="E220" s="86">
        <f t="shared" si="12"/>
        <v>338553.02067084989</v>
      </c>
      <c r="F220" s="85">
        <v>15971.909696318442</v>
      </c>
      <c r="G220" s="86">
        <f t="shared" si="13"/>
        <v>554225.26646225003</v>
      </c>
      <c r="H220" s="85">
        <v>53142.801227891345</v>
      </c>
      <c r="I220" s="86">
        <f t="shared" si="14"/>
        <v>1759026.7206432035</v>
      </c>
      <c r="J220" s="85">
        <v>45173.620873051797</v>
      </c>
      <c r="K220" s="86">
        <f t="shared" si="15"/>
        <v>668569.58892116661</v>
      </c>
      <c r="L220" s="87">
        <v>71524.720616826628</v>
      </c>
    </row>
    <row r="221" spans="1:12" x14ac:dyDescent="0.25">
      <c r="A221" s="66" t="s">
        <v>9</v>
      </c>
      <c r="B221" s="83" t="s">
        <v>31</v>
      </c>
      <c r="C221" s="84" t="s">
        <v>24</v>
      </c>
      <c r="D221" s="85">
        <v>99369.054659373796</v>
      </c>
      <c r="E221" s="86">
        <f t="shared" si="12"/>
        <v>3229494.2764296485</v>
      </c>
      <c r="F221" s="85">
        <v>26940.744871738996</v>
      </c>
      <c r="G221" s="86">
        <f t="shared" si="13"/>
        <v>934843.84704934328</v>
      </c>
      <c r="H221" s="85">
        <v>29564.777295771215</v>
      </c>
      <c r="I221" s="86">
        <f t="shared" si="14"/>
        <v>978594.12849002727</v>
      </c>
      <c r="J221" s="85">
        <v>33447.171062185975</v>
      </c>
      <c r="K221" s="86">
        <f t="shared" si="15"/>
        <v>495018.13172035245</v>
      </c>
      <c r="L221" s="87">
        <v>11787.613006352005</v>
      </c>
    </row>
    <row r="222" spans="1:12" x14ac:dyDescent="0.25">
      <c r="A222" s="66" t="s">
        <v>9</v>
      </c>
      <c r="B222" s="83" t="s">
        <v>31</v>
      </c>
      <c r="C222" s="84" t="s">
        <v>25</v>
      </c>
      <c r="D222" s="85">
        <v>66131.630664027791</v>
      </c>
      <c r="E222" s="86">
        <f t="shared" si="12"/>
        <v>2149277.9965809034</v>
      </c>
      <c r="F222" s="85">
        <v>47394.547811570621</v>
      </c>
      <c r="G222" s="86">
        <f t="shared" si="13"/>
        <v>1644590.8090615007</v>
      </c>
      <c r="H222" s="85">
        <v>76841.702129167184</v>
      </c>
      <c r="I222" s="86">
        <f t="shared" si="14"/>
        <v>2543460.340475434</v>
      </c>
      <c r="J222" s="85">
        <v>15613.923082072368</v>
      </c>
      <c r="K222" s="86">
        <f t="shared" si="15"/>
        <v>231086.06161467105</v>
      </c>
      <c r="L222" s="87">
        <v>61278.501673079103</v>
      </c>
    </row>
    <row r="223" spans="1:12" x14ac:dyDescent="0.25">
      <c r="A223" s="66" t="s">
        <v>9</v>
      </c>
      <c r="B223" s="83" t="s">
        <v>31</v>
      </c>
      <c r="C223" s="84" t="s">
        <v>26</v>
      </c>
      <c r="D223" s="85">
        <v>67832.821268135885</v>
      </c>
      <c r="E223" s="86">
        <f t="shared" si="12"/>
        <v>2204566.6912144162</v>
      </c>
      <c r="F223" s="85">
        <v>33238.565270485684</v>
      </c>
      <c r="G223" s="86">
        <f t="shared" si="13"/>
        <v>1153378.2148858532</v>
      </c>
      <c r="H223" s="85">
        <v>59870.144303994777</v>
      </c>
      <c r="I223" s="86">
        <f t="shared" si="14"/>
        <v>1981701.7764622271</v>
      </c>
      <c r="J223" s="85">
        <v>81919.943759932386</v>
      </c>
      <c r="K223" s="86">
        <f t="shared" si="15"/>
        <v>1212415.1676469995</v>
      </c>
      <c r="L223" s="87">
        <v>79547.373310728159</v>
      </c>
    </row>
    <row r="224" spans="1:12" x14ac:dyDescent="0.25">
      <c r="A224" s="66" t="s">
        <v>9</v>
      </c>
      <c r="B224" s="83" t="s">
        <v>31</v>
      </c>
      <c r="C224" s="84" t="s">
        <v>27</v>
      </c>
      <c r="D224" s="85">
        <v>8816.8479084970386</v>
      </c>
      <c r="E224" s="86">
        <f t="shared" si="12"/>
        <v>286547.55702615378</v>
      </c>
      <c r="F224" s="85">
        <v>2805.3845853087123</v>
      </c>
      <c r="G224" s="86">
        <f t="shared" si="13"/>
        <v>97346.845110212322</v>
      </c>
      <c r="H224" s="85">
        <v>221.45062860294829</v>
      </c>
      <c r="I224" s="86">
        <f t="shared" si="14"/>
        <v>7330.0158067575885</v>
      </c>
      <c r="J224" s="85">
        <v>81131.43360948356</v>
      </c>
      <c r="K224" s="86">
        <f t="shared" si="15"/>
        <v>1200745.2174203568</v>
      </c>
      <c r="L224" s="87">
        <v>22865.455399774415</v>
      </c>
    </row>
    <row r="225" spans="1:12" ht="15.75" thickBot="1" x14ac:dyDescent="0.3">
      <c r="A225" s="72" t="s">
        <v>9</v>
      </c>
      <c r="B225" s="88" t="s">
        <v>31</v>
      </c>
      <c r="C225" s="89" t="s">
        <v>28</v>
      </c>
      <c r="D225" s="90">
        <v>61955.464716074879</v>
      </c>
      <c r="E225" s="91">
        <f t="shared" si="12"/>
        <v>2013552.6032724336</v>
      </c>
      <c r="F225" s="90">
        <v>85541.771669803071</v>
      </c>
      <c r="G225" s="91">
        <f t="shared" si="13"/>
        <v>2968299.4769421667</v>
      </c>
      <c r="H225" s="90">
        <v>91035.600694616543</v>
      </c>
      <c r="I225" s="91">
        <f t="shared" si="14"/>
        <v>3013278.3829918075</v>
      </c>
      <c r="J225" s="90">
        <v>23990.725645931012</v>
      </c>
      <c r="K225" s="91">
        <f t="shared" si="15"/>
        <v>355062.739559779</v>
      </c>
      <c r="L225" s="92">
        <v>70615.221068966595</v>
      </c>
    </row>
    <row r="226" spans="1:12" x14ac:dyDescent="0.25">
      <c r="A226" s="27" t="s">
        <v>9</v>
      </c>
      <c r="B226" s="28" t="s">
        <v>16</v>
      </c>
      <c r="C226" s="29" t="s">
        <v>17</v>
      </c>
      <c r="D226" s="30">
        <v>180.46154022166581</v>
      </c>
      <c r="E226" s="31">
        <f t="shared" si="12"/>
        <v>5865.000057204139</v>
      </c>
      <c r="F226" s="30">
        <v>56078.80952080556</v>
      </c>
      <c r="G226" s="31">
        <f t="shared" si="13"/>
        <v>1945934.6903719532</v>
      </c>
      <c r="H226" s="30">
        <v>9004.9839417157054</v>
      </c>
      <c r="I226" s="109">
        <f t="shared" si="14"/>
        <v>298064.96847078984</v>
      </c>
      <c r="J226" s="110">
        <v>19124.526247427497</v>
      </c>
      <c r="K226" s="109">
        <f t="shared" si="15"/>
        <v>283042.98846192699</v>
      </c>
      <c r="L226" s="32">
        <v>94292.656609719968</v>
      </c>
    </row>
    <row r="227" spans="1:12" x14ac:dyDescent="0.25">
      <c r="A227" s="33" t="s">
        <v>9</v>
      </c>
      <c r="B227" s="111" t="s">
        <v>16</v>
      </c>
      <c r="C227" s="35" t="s">
        <v>18</v>
      </c>
      <c r="D227" s="36">
        <v>50172.235629163006</v>
      </c>
      <c r="E227" s="112">
        <f t="shared" si="12"/>
        <v>1630597.6579477978</v>
      </c>
      <c r="F227" s="36">
        <v>98176.049918996709</v>
      </c>
      <c r="G227" s="37">
        <f t="shared" si="13"/>
        <v>3406708.9321891861</v>
      </c>
      <c r="H227" s="36">
        <v>46675.095110270515</v>
      </c>
      <c r="I227" s="113">
        <f t="shared" si="14"/>
        <v>1544945.6481499542</v>
      </c>
      <c r="J227" s="114">
        <v>2368.4083183628577</v>
      </c>
      <c r="K227" s="113">
        <f t="shared" si="15"/>
        <v>35052.443111770299</v>
      </c>
      <c r="L227" s="38">
        <v>845.61152591949849</v>
      </c>
    </row>
    <row r="228" spans="1:12" x14ac:dyDescent="0.25">
      <c r="A228" s="33" t="s">
        <v>9</v>
      </c>
      <c r="B228" s="111" t="s">
        <v>16</v>
      </c>
      <c r="C228" s="35" t="s">
        <v>19</v>
      </c>
      <c r="D228" s="36">
        <v>80936.329722506547</v>
      </c>
      <c r="E228" s="112">
        <f t="shared" si="12"/>
        <v>2630430.715981463</v>
      </c>
      <c r="F228" s="36">
        <v>7755.852967498744</v>
      </c>
      <c r="G228" s="37">
        <f t="shared" si="13"/>
        <v>269128.09797220642</v>
      </c>
      <c r="H228" s="36">
        <v>79683.19851131794</v>
      </c>
      <c r="I228" s="113">
        <f t="shared" si="14"/>
        <v>2637513.870724624</v>
      </c>
      <c r="J228" s="114">
        <v>49331.059335412399</v>
      </c>
      <c r="K228" s="113">
        <f t="shared" si="15"/>
        <v>730099.67816410353</v>
      </c>
      <c r="L228" s="38">
        <v>12300.712256261126</v>
      </c>
    </row>
    <row r="229" spans="1:12" x14ac:dyDescent="0.25">
      <c r="A229" s="33" t="s">
        <v>9</v>
      </c>
      <c r="B229" s="111" t="s">
        <v>16</v>
      </c>
      <c r="C229" s="35" t="s">
        <v>20</v>
      </c>
      <c r="D229" s="36">
        <v>88292.407095086863</v>
      </c>
      <c r="E229" s="112">
        <f t="shared" si="12"/>
        <v>2869503.230590323</v>
      </c>
      <c r="F229" s="36">
        <v>27047.847065008213</v>
      </c>
      <c r="G229" s="37">
        <f t="shared" si="13"/>
        <v>938560.29315578507</v>
      </c>
      <c r="H229" s="36">
        <v>44677.071578670111</v>
      </c>
      <c r="I229" s="113">
        <f t="shared" si="14"/>
        <v>1478811.0692539806</v>
      </c>
      <c r="J229" s="114">
        <v>60889.283327274155</v>
      </c>
      <c r="K229" s="113">
        <f t="shared" si="15"/>
        <v>901161.39324365754</v>
      </c>
      <c r="L229" s="38">
        <v>70496.677568000494</v>
      </c>
    </row>
    <row r="230" spans="1:12" x14ac:dyDescent="0.25">
      <c r="A230" s="33" t="s">
        <v>9</v>
      </c>
      <c r="B230" s="111" t="s">
        <v>16</v>
      </c>
      <c r="C230" s="35" t="s">
        <v>21</v>
      </c>
      <c r="D230" s="36">
        <v>98109.614389805094</v>
      </c>
      <c r="E230" s="112">
        <f t="shared" si="12"/>
        <v>3188562.4676686656</v>
      </c>
      <c r="F230" s="36">
        <v>1362.0938806097938</v>
      </c>
      <c r="G230" s="37">
        <f t="shared" si="13"/>
        <v>47264.657657159849</v>
      </c>
      <c r="H230" s="36">
        <v>36975.720729693028</v>
      </c>
      <c r="I230" s="113">
        <f t="shared" si="14"/>
        <v>1223896.3561528393</v>
      </c>
      <c r="J230" s="114">
        <v>57589.244768224213</v>
      </c>
      <c r="K230" s="113">
        <f t="shared" si="15"/>
        <v>852320.82256971835</v>
      </c>
      <c r="L230" s="38">
        <v>12193.052633289491</v>
      </c>
    </row>
    <row r="231" spans="1:12" x14ac:dyDescent="0.25">
      <c r="A231" s="33" t="s">
        <v>9</v>
      </c>
      <c r="B231" s="111" t="s">
        <v>16</v>
      </c>
      <c r="C231" s="35" t="s">
        <v>22</v>
      </c>
      <c r="D231" s="36">
        <v>66680.965944040756</v>
      </c>
      <c r="E231" s="112">
        <f t="shared" si="12"/>
        <v>2167131.3931813245</v>
      </c>
      <c r="F231" s="36">
        <v>72315.220467180829</v>
      </c>
      <c r="G231" s="37">
        <f t="shared" si="13"/>
        <v>2509338.150211175</v>
      </c>
      <c r="H231" s="36">
        <v>56824.137325127456</v>
      </c>
      <c r="I231" s="113">
        <f t="shared" si="14"/>
        <v>1880878.9454617188</v>
      </c>
      <c r="J231" s="114">
        <v>25695.027364846777</v>
      </c>
      <c r="K231" s="113">
        <f t="shared" si="15"/>
        <v>380286.40499973233</v>
      </c>
      <c r="L231" s="38">
        <v>62923.521338399616</v>
      </c>
    </row>
    <row r="232" spans="1:12" x14ac:dyDescent="0.25">
      <c r="A232" s="33" t="s">
        <v>9</v>
      </c>
      <c r="B232" s="111" t="s">
        <v>16</v>
      </c>
      <c r="C232" s="35" t="s">
        <v>23</v>
      </c>
      <c r="D232" s="36">
        <v>77012.94984123818</v>
      </c>
      <c r="E232" s="112">
        <f t="shared" si="12"/>
        <v>2502920.869840241</v>
      </c>
      <c r="F232" s="36">
        <v>42228.242953297959</v>
      </c>
      <c r="G232" s="37">
        <f t="shared" si="13"/>
        <v>1465320.0304794393</v>
      </c>
      <c r="H232" s="36">
        <v>93205.167698370657</v>
      </c>
      <c r="I232" s="113">
        <f t="shared" si="14"/>
        <v>3085091.0508160689</v>
      </c>
      <c r="J232" s="114">
        <v>46361.842618647999</v>
      </c>
      <c r="K232" s="113">
        <f t="shared" si="15"/>
        <v>686155.27075599041</v>
      </c>
      <c r="L232" s="38">
        <v>1987.6704161360558</v>
      </c>
    </row>
    <row r="233" spans="1:12" x14ac:dyDescent="0.25">
      <c r="A233" s="33" t="s">
        <v>9</v>
      </c>
      <c r="B233" s="111" t="s">
        <v>16</v>
      </c>
      <c r="C233" s="35" t="s">
        <v>24</v>
      </c>
      <c r="D233" s="36">
        <v>97653.186527754267</v>
      </c>
      <c r="E233" s="112">
        <f t="shared" si="12"/>
        <v>3173728.5621520136</v>
      </c>
      <c r="F233" s="36">
        <v>72432.65421330565</v>
      </c>
      <c r="G233" s="37">
        <f t="shared" si="13"/>
        <v>2513413.1012017061</v>
      </c>
      <c r="H233" s="36">
        <v>26047.581873991465</v>
      </c>
      <c r="I233" s="113">
        <f t="shared" si="14"/>
        <v>862174.96002911753</v>
      </c>
      <c r="J233" s="114">
        <v>12569.388205470845</v>
      </c>
      <c r="K233" s="113">
        <f t="shared" si="15"/>
        <v>186026.9454409685</v>
      </c>
      <c r="L233" s="38">
        <v>83428.586223959675</v>
      </c>
    </row>
    <row r="234" spans="1:12" x14ac:dyDescent="0.25">
      <c r="A234" s="33" t="s">
        <v>9</v>
      </c>
      <c r="B234" s="111" t="s">
        <v>16</v>
      </c>
      <c r="C234" s="35" t="s">
        <v>25</v>
      </c>
      <c r="D234" s="36">
        <v>43515.488504266352</v>
      </c>
      <c r="E234" s="112">
        <f t="shared" si="12"/>
        <v>1414253.3763886564</v>
      </c>
      <c r="F234" s="36">
        <v>28908.638090423388</v>
      </c>
      <c r="G234" s="37">
        <f t="shared" si="13"/>
        <v>1003129.7417376917</v>
      </c>
      <c r="H234" s="36">
        <v>86609.665312467347</v>
      </c>
      <c r="I234" s="113">
        <f t="shared" si="14"/>
        <v>2866779.9218426691</v>
      </c>
      <c r="J234" s="114">
        <v>65820.36953168847</v>
      </c>
      <c r="K234" s="113">
        <f t="shared" si="15"/>
        <v>974141.46906898939</v>
      </c>
      <c r="L234" s="38">
        <v>1920.8118285838905</v>
      </c>
    </row>
    <row r="235" spans="1:12" x14ac:dyDescent="0.25">
      <c r="A235" s="33" t="s">
        <v>9</v>
      </c>
      <c r="B235" s="111" t="s">
        <v>16</v>
      </c>
      <c r="C235" s="35" t="s">
        <v>26</v>
      </c>
      <c r="D235" s="36">
        <v>69899.027229790896</v>
      </c>
      <c r="E235" s="112">
        <f t="shared" si="12"/>
        <v>2271718.384968204</v>
      </c>
      <c r="F235" s="36">
        <v>63920.073820573431</v>
      </c>
      <c r="G235" s="37">
        <f t="shared" si="13"/>
        <v>2218026.5615738984</v>
      </c>
      <c r="H235" s="36">
        <v>21713.759460121782</v>
      </c>
      <c r="I235" s="113">
        <f t="shared" si="14"/>
        <v>718725.43813003099</v>
      </c>
      <c r="J235" s="114">
        <v>32675.325040368996</v>
      </c>
      <c r="K235" s="113">
        <f t="shared" si="15"/>
        <v>483594.81059746118</v>
      </c>
      <c r="L235" s="38">
        <v>7108.877804555791</v>
      </c>
    </row>
    <row r="236" spans="1:12" x14ac:dyDescent="0.25">
      <c r="A236" s="33" t="s">
        <v>9</v>
      </c>
      <c r="B236" s="111" t="s">
        <v>16</v>
      </c>
      <c r="C236" s="35" t="s">
        <v>27</v>
      </c>
      <c r="D236" s="36">
        <v>27456.316119253632</v>
      </c>
      <c r="E236" s="112">
        <f t="shared" si="12"/>
        <v>892330.27387574303</v>
      </c>
      <c r="F236" s="36">
        <v>87408.40196371224</v>
      </c>
      <c r="G236" s="37">
        <f t="shared" si="13"/>
        <v>3033071.548140815</v>
      </c>
      <c r="H236" s="36">
        <v>40239.713138895342</v>
      </c>
      <c r="I236" s="113">
        <f t="shared" si="14"/>
        <v>1331934.5048974359</v>
      </c>
      <c r="J236" s="114">
        <v>64791.661885566951</v>
      </c>
      <c r="K236" s="113">
        <f t="shared" si="15"/>
        <v>958916.59590639092</v>
      </c>
      <c r="L236" s="38">
        <v>62644.807834949534</v>
      </c>
    </row>
    <row r="237" spans="1:12" ht="15.75" thickBot="1" x14ac:dyDescent="0.3">
      <c r="A237" s="39" t="s">
        <v>9</v>
      </c>
      <c r="B237" s="115" t="s">
        <v>16</v>
      </c>
      <c r="C237" s="41" t="s">
        <v>28</v>
      </c>
      <c r="D237" s="42">
        <v>16903.070729621028</v>
      </c>
      <c r="E237" s="116">
        <f t="shared" si="12"/>
        <v>549349.79871268338</v>
      </c>
      <c r="F237" s="42">
        <v>95219.398308421762</v>
      </c>
      <c r="G237" s="43">
        <f t="shared" si="13"/>
        <v>3304113.1213022354</v>
      </c>
      <c r="H237" s="42">
        <v>89923.749445069509</v>
      </c>
      <c r="I237" s="117">
        <f t="shared" si="14"/>
        <v>2976476.106631801</v>
      </c>
      <c r="J237" s="118">
        <v>74015.235923449829</v>
      </c>
      <c r="K237" s="117">
        <f t="shared" si="15"/>
        <v>1095425.4916670576</v>
      </c>
      <c r="L237" s="44">
        <v>31228.266692239769</v>
      </c>
    </row>
    <row r="238" spans="1:12" x14ac:dyDescent="0.25">
      <c r="A238" s="27" t="s">
        <v>9</v>
      </c>
      <c r="B238" s="119" t="s">
        <v>29</v>
      </c>
      <c r="C238" s="120" t="s">
        <v>17</v>
      </c>
      <c r="D238" s="121">
        <v>79747.94173788742</v>
      </c>
      <c r="E238" s="122">
        <f t="shared" si="12"/>
        <v>2591808.1064813412</v>
      </c>
      <c r="F238" s="123">
        <v>31267.942589709543</v>
      </c>
      <c r="G238" s="122">
        <f t="shared" si="13"/>
        <v>1084997.6078629212</v>
      </c>
      <c r="H238" s="123">
        <v>39357.107005764177</v>
      </c>
      <c r="I238" s="124">
        <f t="shared" si="14"/>
        <v>1302720.2418907944</v>
      </c>
      <c r="J238" s="121">
        <v>70383.75774144051</v>
      </c>
      <c r="K238" s="124">
        <f t="shared" si="15"/>
        <v>1041679.6145733196</v>
      </c>
      <c r="L238" s="125">
        <v>80958.989614721242</v>
      </c>
    </row>
    <row r="239" spans="1:12" x14ac:dyDescent="0.25">
      <c r="A239" s="33" t="s">
        <v>9</v>
      </c>
      <c r="B239" s="50" t="s">
        <v>29</v>
      </c>
      <c r="C239" s="51" t="s">
        <v>18</v>
      </c>
      <c r="D239" s="126">
        <v>96472.361154833561</v>
      </c>
      <c r="E239" s="48">
        <f t="shared" si="12"/>
        <v>3135351.7375320909</v>
      </c>
      <c r="F239" s="52">
        <v>32937.706969781844</v>
      </c>
      <c r="G239" s="53">
        <f t="shared" si="13"/>
        <v>1142938.4318514301</v>
      </c>
      <c r="H239" s="52">
        <v>18501.019252306462</v>
      </c>
      <c r="I239" s="127">
        <f t="shared" si="14"/>
        <v>612383.7372513439</v>
      </c>
      <c r="J239" s="126">
        <v>30843.586066239081</v>
      </c>
      <c r="K239" s="127">
        <f t="shared" si="15"/>
        <v>456485.0737803384</v>
      </c>
      <c r="L239" s="54">
        <v>73328.385238053437</v>
      </c>
    </row>
    <row r="240" spans="1:12" x14ac:dyDescent="0.25">
      <c r="A240" s="33" t="s">
        <v>9</v>
      </c>
      <c r="B240" s="50" t="s">
        <v>29</v>
      </c>
      <c r="C240" s="51" t="s">
        <v>19</v>
      </c>
      <c r="D240" s="126">
        <v>33113.247642718372</v>
      </c>
      <c r="E240" s="48">
        <f t="shared" si="12"/>
        <v>1076180.548388347</v>
      </c>
      <c r="F240" s="52">
        <v>14041.527803829167</v>
      </c>
      <c r="G240" s="53">
        <f t="shared" si="13"/>
        <v>487241.01479287213</v>
      </c>
      <c r="H240" s="52">
        <v>31809.391483759675</v>
      </c>
      <c r="I240" s="127">
        <f t="shared" si="14"/>
        <v>1052890.8581124453</v>
      </c>
      <c r="J240" s="126">
        <v>32264.874701266577</v>
      </c>
      <c r="K240" s="127">
        <f t="shared" si="15"/>
        <v>477520.14557874535</v>
      </c>
      <c r="L240" s="54">
        <v>20733.463670809437</v>
      </c>
    </row>
    <row r="241" spans="1:12" x14ac:dyDescent="0.25">
      <c r="A241" s="33" t="s">
        <v>9</v>
      </c>
      <c r="B241" s="50" t="s">
        <v>29</v>
      </c>
      <c r="C241" s="46" t="s">
        <v>20</v>
      </c>
      <c r="D241" s="126">
        <v>92692.333509839635</v>
      </c>
      <c r="E241" s="48">
        <f t="shared" si="12"/>
        <v>3012500.8390697883</v>
      </c>
      <c r="F241" s="52">
        <v>24418.133602848102</v>
      </c>
      <c r="G241" s="53">
        <f t="shared" si="13"/>
        <v>847309.23601882916</v>
      </c>
      <c r="H241" s="52">
        <v>81434.138676573566</v>
      </c>
      <c r="I241" s="127">
        <f t="shared" si="14"/>
        <v>2695469.9901945852</v>
      </c>
      <c r="J241" s="126">
        <v>38177.373080980695</v>
      </c>
      <c r="K241" s="127">
        <f t="shared" si="15"/>
        <v>565025.12159851426</v>
      </c>
      <c r="L241" s="54">
        <v>39977.432929087088</v>
      </c>
    </row>
    <row r="242" spans="1:12" x14ac:dyDescent="0.25">
      <c r="A242" s="33" t="s">
        <v>9</v>
      </c>
      <c r="B242" s="50" t="s">
        <v>29</v>
      </c>
      <c r="C242" s="51" t="s">
        <v>21</v>
      </c>
      <c r="D242" s="126">
        <v>64706.177997817751</v>
      </c>
      <c r="E242" s="48">
        <f t="shared" si="12"/>
        <v>2102950.7849290771</v>
      </c>
      <c r="F242" s="52">
        <v>11875.456294834807</v>
      </c>
      <c r="G242" s="53">
        <f t="shared" si="13"/>
        <v>412078.33343076782</v>
      </c>
      <c r="H242" s="52">
        <v>22360.995692759599</v>
      </c>
      <c r="I242" s="127">
        <f t="shared" si="14"/>
        <v>740148.95743034279</v>
      </c>
      <c r="J242" s="126">
        <v>5805.244286314437</v>
      </c>
      <c r="K242" s="127">
        <f t="shared" si="15"/>
        <v>85917.615437453671</v>
      </c>
      <c r="L242" s="54">
        <v>50388.163005624498</v>
      </c>
    </row>
    <row r="243" spans="1:12" x14ac:dyDescent="0.25">
      <c r="A243" s="33" t="s">
        <v>9</v>
      </c>
      <c r="B243" s="50" t="s">
        <v>29</v>
      </c>
      <c r="C243" s="51" t="s">
        <v>22</v>
      </c>
      <c r="D243" s="126">
        <v>34418.553981071746</v>
      </c>
      <c r="E243" s="48">
        <f t="shared" si="12"/>
        <v>1118603.0043848318</v>
      </c>
      <c r="F243" s="52">
        <v>21779.191581513212</v>
      </c>
      <c r="G243" s="53">
        <f t="shared" si="13"/>
        <v>755737.94787850848</v>
      </c>
      <c r="H243" s="52">
        <v>51065.496290562551</v>
      </c>
      <c r="I243" s="127">
        <f t="shared" si="14"/>
        <v>1690267.9272176204</v>
      </c>
      <c r="J243" s="126">
        <v>46653.840043291239</v>
      </c>
      <c r="K243" s="127">
        <f t="shared" si="15"/>
        <v>690476.8326407104</v>
      </c>
      <c r="L243" s="54">
        <v>90887.697572688601</v>
      </c>
    </row>
    <row r="244" spans="1:12" x14ac:dyDescent="0.25">
      <c r="A244" s="33" t="s">
        <v>9</v>
      </c>
      <c r="B244" s="50" t="s">
        <v>29</v>
      </c>
      <c r="C244" s="46" t="s">
        <v>23</v>
      </c>
      <c r="D244" s="126">
        <v>85818.891560428456</v>
      </c>
      <c r="E244" s="48">
        <f t="shared" si="12"/>
        <v>2789113.975713925</v>
      </c>
      <c r="F244" s="52">
        <v>38049.756923576402</v>
      </c>
      <c r="G244" s="53">
        <f t="shared" si="13"/>
        <v>1320326.5652481013</v>
      </c>
      <c r="H244" s="52">
        <v>21399.381434646137</v>
      </c>
      <c r="I244" s="127">
        <f t="shared" si="14"/>
        <v>708319.5254867872</v>
      </c>
      <c r="J244" s="126">
        <v>72416.372850956439</v>
      </c>
      <c r="K244" s="127">
        <f t="shared" si="15"/>
        <v>1071762.3181941553</v>
      </c>
      <c r="L244" s="54">
        <v>56377.444336351014</v>
      </c>
    </row>
    <row r="245" spans="1:12" x14ac:dyDescent="0.25">
      <c r="A245" s="33" t="s">
        <v>9</v>
      </c>
      <c r="B245" s="50" t="s">
        <v>29</v>
      </c>
      <c r="C245" s="51" t="s">
        <v>24</v>
      </c>
      <c r="D245" s="126">
        <v>57438.488293010494</v>
      </c>
      <c r="E245" s="48">
        <f t="shared" si="12"/>
        <v>1866750.8695228409</v>
      </c>
      <c r="F245" s="52">
        <v>25281.817632277758</v>
      </c>
      <c r="G245" s="53">
        <f t="shared" si="13"/>
        <v>877279.07184003829</v>
      </c>
      <c r="H245" s="52">
        <v>74496.427538729171</v>
      </c>
      <c r="I245" s="127">
        <f t="shared" si="14"/>
        <v>2465831.7515319358</v>
      </c>
      <c r="J245" s="126">
        <v>32972.812453351471</v>
      </c>
      <c r="K245" s="127">
        <f t="shared" si="15"/>
        <v>487997.62430960179</v>
      </c>
      <c r="L245" s="54">
        <v>81107.182576677922</v>
      </c>
    </row>
    <row r="246" spans="1:12" x14ac:dyDescent="0.25">
      <c r="A246" s="33" t="s">
        <v>9</v>
      </c>
      <c r="B246" s="50" t="s">
        <v>29</v>
      </c>
      <c r="C246" s="51" t="s">
        <v>25</v>
      </c>
      <c r="D246" s="126">
        <v>82627.176451732506</v>
      </c>
      <c r="E246" s="48">
        <f t="shared" si="12"/>
        <v>2685383.2346813064</v>
      </c>
      <c r="F246" s="52">
        <v>84423.327986821168</v>
      </c>
      <c r="G246" s="53">
        <f t="shared" si="13"/>
        <v>2929489.4811426946</v>
      </c>
      <c r="H246" s="52">
        <v>24350.41022623513</v>
      </c>
      <c r="I246" s="127">
        <f t="shared" si="14"/>
        <v>805998.57848838286</v>
      </c>
      <c r="J246" s="126">
        <v>36165.77850378635</v>
      </c>
      <c r="K246" s="127">
        <f t="shared" si="15"/>
        <v>535253.52185603802</v>
      </c>
      <c r="L246" s="54">
        <v>93699.506437944743</v>
      </c>
    </row>
    <row r="247" spans="1:12" x14ac:dyDescent="0.25">
      <c r="A247" s="33" t="s">
        <v>9</v>
      </c>
      <c r="B247" s="50" t="s">
        <v>29</v>
      </c>
      <c r="C247" s="46" t="s">
        <v>26</v>
      </c>
      <c r="D247" s="126">
        <v>51157.751115585481</v>
      </c>
      <c r="E247" s="48">
        <f t="shared" si="12"/>
        <v>1662626.9112565282</v>
      </c>
      <c r="F247" s="52">
        <v>87578.66027014915</v>
      </c>
      <c r="G247" s="53">
        <f t="shared" si="13"/>
        <v>3038979.5113741755</v>
      </c>
      <c r="H247" s="52">
        <v>93270.073152846773</v>
      </c>
      <c r="I247" s="127">
        <f t="shared" si="14"/>
        <v>3087239.4213592284</v>
      </c>
      <c r="J247" s="126">
        <v>82159.748048418027</v>
      </c>
      <c r="K247" s="127">
        <f t="shared" si="15"/>
        <v>1215964.2711165869</v>
      </c>
      <c r="L247" s="54">
        <v>43484.756815400702</v>
      </c>
    </row>
    <row r="248" spans="1:12" x14ac:dyDescent="0.25">
      <c r="A248" s="33" t="s">
        <v>9</v>
      </c>
      <c r="B248" s="50" t="s">
        <v>29</v>
      </c>
      <c r="C248" s="51" t="s">
        <v>27</v>
      </c>
      <c r="D248" s="126">
        <v>68322.994548715345</v>
      </c>
      <c r="E248" s="48">
        <f t="shared" si="12"/>
        <v>2220497.3228332489</v>
      </c>
      <c r="F248" s="52">
        <v>77053.31295498315</v>
      </c>
      <c r="G248" s="53">
        <f t="shared" si="13"/>
        <v>2673749.9595379154</v>
      </c>
      <c r="H248" s="52">
        <v>96122.832429327871</v>
      </c>
      <c r="I248" s="127">
        <f t="shared" si="14"/>
        <v>3181665.7534107529</v>
      </c>
      <c r="J248" s="126">
        <v>95925.670943101548</v>
      </c>
      <c r="K248" s="127">
        <f t="shared" si="15"/>
        <v>1419699.929957903</v>
      </c>
      <c r="L248" s="54">
        <v>65822.827657072441</v>
      </c>
    </row>
    <row r="249" spans="1:12" ht="15.75" thickBot="1" x14ac:dyDescent="0.3">
      <c r="A249" s="39" t="s">
        <v>9</v>
      </c>
      <c r="B249" s="128" t="s">
        <v>29</v>
      </c>
      <c r="C249" s="129" t="s">
        <v>28</v>
      </c>
      <c r="D249" s="130">
        <v>47608.700021807002</v>
      </c>
      <c r="E249" s="131">
        <f t="shared" si="12"/>
        <v>1547282.7507087276</v>
      </c>
      <c r="F249" s="132">
        <v>19872.494137308327</v>
      </c>
      <c r="G249" s="133">
        <f t="shared" si="13"/>
        <v>689575.54656459903</v>
      </c>
      <c r="H249" s="132">
        <v>77891.375396734293</v>
      </c>
      <c r="I249" s="134">
        <f t="shared" si="14"/>
        <v>2578204.5256319051</v>
      </c>
      <c r="J249" s="130">
        <v>37935.814648799314</v>
      </c>
      <c r="K249" s="134">
        <f t="shared" si="15"/>
        <v>561450.05680222984</v>
      </c>
      <c r="L249" s="135">
        <v>97953.547644418941</v>
      </c>
    </row>
    <row r="250" spans="1:12" x14ac:dyDescent="0.25">
      <c r="A250" s="27" t="s">
        <v>9</v>
      </c>
      <c r="B250" s="136" t="s">
        <v>32</v>
      </c>
      <c r="C250" s="137" t="s">
        <v>17</v>
      </c>
      <c r="D250" s="138">
        <v>85873.671757747623</v>
      </c>
      <c r="E250" s="139">
        <f t="shared" si="12"/>
        <v>2790894.3321267976</v>
      </c>
      <c r="F250" s="140">
        <v>73075.738062201315</v>
      </c>
      <c r="G250" s="139">
        <f t="shared" si="13"/>
        <v>2535728.1107583856</v>
      </c>
      <c r="H250" s="140">
        <v>37581.633113698568</v>
      </c>
      <c r="I250" s="141">
        <f t="shared" si="14"/>
        <v>1243952.0560634227</v>
      </c>
      <c r="J250" s="138">
        <v>20908.811352534973</v>
      </c>
      <c r="K250" s="141">
        <f t="shared" si="15"/>
        <v>309450.40801751759</v>
      </c>
      <c r="L250" s="142">
        <v>44275.984052983942</v>
      </c>
    </row>
    <row r="251" spans="1:12" x14ac:dyDescent="0.25">
      <c r="A251" s="33" t="s">
        <v>9</v>
      </c>
      <c r="B251" s="100" t="s">
        <v>32</v>
      </c>
      <c r="C251" s="101" t="s">
        <v>18</v>
      </c>
      <c r="D251" s="102">
        <v>878.66674504716298</v>
      </c>
      <c r="E251" s="96">
        <f t="shared" si="12"/>
        <v>28556.669214032798</v>
      </c>
      <c r="F251" s="103">
        <v>99917.718406055777</v>
      </c>
      <c r="G251" s="104">
        <f t="shared" si="13"/>
        <v>3467144.8286901359</v>
      </c>
      <c r="H251" s="103">
        <v>71442.686672176569</v>
      </c>
      <c r="I251" s="105">
        <f t="shared" si="14"/>
        <v>2364752.9288490447</v>
      </c>
      <c r="J251" s="102">
        <v>28344.935004001036</v>
      </c>
      <c r="K251" s="105">
        <f t="shared" si="15"/>
        <v>419505.03805921535</v>
      </c>
      <c r="L251" s="106">
        <v>175.72861564841836</v>
      </c>
    </row>
    <row r="252" spans="1:12" x14ac:dyDescent="0.25">
      <c r="A252" s="33" t="s">
        <v>9</v>
      </c>
      <c r="B252" s="100" t="s">
        <v>32</v>
      </c>
      <c r="C252" s="101" t="s">
        <v>19</v>
      </c>
      <c r="D252" s="102">
        <v>13081.42936756258</v>
      </c>
      <c r="E252" s="96">
        <f t="shared" si="12"/>
        <v>425146.45444578381</v>
      </c>
      <c r="F252" s="103">
        <v>45464.249806343374</v>
      </c>
      <c r="G252" s="104">
        <f t="shared" si="13"/>
        <v>1577609.4682801152</v>
      </c>
      <c r="H252" s="103">
        <v>58263.165929035633</v>
      </c>
      <c r="I252" s="105">
        <f t="shared" si="14"/>
        <v>1928510.7922510796</v>
      </c>
      <c r="J252" s="102">
        <v>9460.6681214168384</v>
      </c>
      <c r="K252" s="105">
        <f t="shared" si="15"/>
        <v>140017.8881969692</v>
      </c>
      <c r="L252" s="106">
        <v>24026.220909973163</v>
      </c>
    </row>
    <row r="253" spans="1:12" x14ac:dyDescent="0.25">
      <c r="A253" s="33" t="s">
        <v>9</v>
      </c>
      <c r="B253" s="100" t="s">
        <v>32</v>
      </c>
      <c r="C253" s="101" t="s">
        <v>20</v>
      </c>
      <c r="D253" s="102">
        <v>12256.001851709985</v>
      </c>
      <c r="E253" s="96">
        <f t="shared" si="12"/>
        <v>398320.06018057454</v>
      </c>
      <c r="F253" s="103">
        <v>35949.212123907339</v>
      </c>
      <c r="G253" s="104">
        <f t="shared" si="13"/>
        <v>1247437.6606995848</v>
      </c>
      <c r="H253" s="103">
        <v>83484.548673935802</v>
      </c>
      <c r="I253" s="105">
        <f t="shared" si="14"/>
        <v>2763338.5611072751</v>
      </c>
      <c r="J253" s="102">
        <v>13620.527016398943</v>
      </c>
      <c r="K253" s="105">
        <f t="shared" si="15"/>
        <v>201583.79984270435</v>
      </c>
      <c r="L253" s="106">
        <v>92678.502038087303</v>
      </c>
    </row>
    <row r="254" spans="1:12" x14ac:dyDescent="0.25">
      <c r="A254" s="33" t="s">
        <v>9</v>
      </c>
      <c r="B254" s="100" t="s">
        <v>32</v>
      </c>
      <c r="C254" s="101" t="s">
        <v>21</v>
      </c>
      <c r="D254" s="102">
        <v>85922.16066195954</v>
      </c>
      <c r="E254" s="96">
        <f t="shared" si="12"/>
        <v>2792470.2215136848</v>
      </c>
      <c r="F254" s="103">
        <v>53098.733422949641</v>
      </c>
      <c r="G254" s="104">
        <f t="shared" si="13"/>
        <v>1842526.0497763527</v>
      </c>
      <c r="H254" s="103">
        <v>87353.122844534024</v>
      </c>
      <c r="I254" s="105">
        <f t="shared" si="14"/>
        <v>2891388.3661540765</v>
      </c>
      <c r="J254" s="102">
        <v>55942.450438108935</v>
      </c>
      <c r="K254" s="105">
        <f t="shared" si="15"/>
        <v>827948.26648401225</v>
      </c>
      <c r="L254" s="106">
        <v>21342.137307859466</v>
      </c>
    </row>
    <row r="255" spans="1:12" x14ac:dyDescent="0.25">
      <c r="A255" s="33" t="s">
        <v>9</v>
      </c>
      <c r="B255" s="100" t="s">
        <v>32</v>
      </c>
      <c r="C255" s="101" t="s">
        <v>22</v>
      </c>
      <c r="D255" s="102">
        <v>82281.888082518955</v>
      </c>
      <c r="E255" s="96">
        <f t="shared" si="12"/>
        <v>2674161.3626818662</v>
      </c>
      <c r="F255" s="103">
        <v>37416.06401451151</v>
      </c>
      <c r="G255" s="104">
        <f t="shared" si="13"/>
        <v>1298337.4213035495</v>
      </c>
      <c r="H255" s="103">
        <v>20482.14430892975</v>
      </c>
      <c r="I255" s="105">
        <f t="shared" si="14"/>
        <v>677958.97662557475</v>
      </c>
      <c r="J255" s="102">
        <v>91203.952375017048</v>
      </c>
      <c r="K255" s="105">
        <f t="shared" si="15"/>
        <v>1349818.4951502525</v>
      </c>
      <c r="L255" s="106">
        <v>59925.383002760849</v>
      </c>
    </row>
    <row r="256" spans="1:12" x14ac:dyDescent="0.25">
      <c r="A256" s="33" t="s">
        <v>9</v>
      </c>
      <c r="B256" s="100" t="s">
        <v>32</v>
      </c>
      <c r="C256" s="101" t="s">
        <v>23</v>
      </c>
      <c r="D256" s="102">
        <v>24932.713588742063</v>
      </c>
      <c r="E256" s="96">
        <f t="shared" si="12"/>
        <v>810313.19163411704</v>
      </c>
      <c r="F256" s="103">
        <v>17988.478982461987</v>
      </c>
      <c r="G256" s="104">
        <f t="shared" si="13"/>
        <v>624200.22069143096</v>
      </c>
      <c r="H256" s="103">
        <v>71084.275871497215</v>
      </c>
      <c r="I256" s="105">
        <f t="shared" si="14"/>
        <v>2352889.5313465581</v>
      </c>
      <c r="J256" s="102">
        <v>9770.8004801737461</v>
      </c>
      <c r="K256" s="105">
        <f t="shared" si="15"/>
        <v>144607.84710657145</v>
      </c>
      <c r="L256" s="106">
        <v>82290.552748631831</v>
      </c>
    </row>
    <row r="257" spans="1:12" x14ac:dyDescent="0.25">
      <c r="A257" s="33" t="s">
        <v>9</v>
      </c>
      <c r="B257" s="100" t="s">
        <v>32</v>
      </c>
      <c r="C257" s="101" t="s">
        <v>24</v>
      </c>
      <c r="D257" s="102">
        <v>36683.871479393092</v>
      </c>
      <c r="E257" s="96">
        <f t="shared" si="12"/>
        <v>1192225.8230802754</v>
      </c>
      <c r="F257" s="103">
        <v>54730.472048286196</v>
      </c>
      <c r="G257" s="104">
        <f t="shared" si="13"/>
        <v>1899147.3800755311</v>
      </c>
      <c r="H257" s="103">
        <v>71034.352547128088</v>
      </c>
      <c r="I257" s="105">
        <f t="shared" si="14"/>
        <v>2351237.0693099396</v>
      </c>
      <c r="J257" s="102">
        <v>43763.623630433358</v>
      </c>
      <c r="K257" s="105">
        <f t="shared" si="15"/>
        <v>647701.62973041378</v>
      </c>
      <c r="L257" s="106">
        <v>21852.505321853954</v>
      </c>
    </row>
    <row r="258" spans="1:12" x14ac:dyDescent="0.25">
      <c r="A258" s="33" t="s">
        <v>9</v>
      </c>
      <c r="B258" s="100" t="s">
        <v>32</v>
      </c>
      <c r="C258" s="101" t="s">
        <v>25</v>
      </c>
      <c r="D258" s="102">
        <v>74859.079980071212</v>
      </c>
      <c r="E258" s="96">
        <f t="shared" si="12"/>
        <v>2432920.0993523146</v>
      </c>
      <c r="F258" s="103">
        <v>17539.060828918908</v>
      </c>
      <c r="G258" s="104">
        <f t="shared" si="13"/>
        <v>608605.41076348617</v>
      </c>
      <c r="H258" s="103">
        <v>73393.476704230881</v>
      </c>
      <c r="I258" s="105">
        <f t="shared" si="14"/>
        <v>2429324.0789100421</v>
      </c>
      <c r="J258" s="102">
        <v>44188.0380313286</v>
      </c>
      <c r="K258" s="105">
        <f t="shared" si="15"/>
        <v>653982.96286366333</v>
      </c>
      <c r="L258" s="106">
        <v>72142.617179803026</v>
      </c>
    </row>
    <row r="259" spans="1:12" x14ac:dyDescent="0.25">
      <c r="A259" s="33" t="s">
        <v>9</v>
      </c>
      <c r="B259" s="100" t="s">
        <v>32</v>
      </c>
      <c r="C259" s="101" t="s">
        <v>26</v>
      </c>
      <c r="D259" s="102">
        <v>64366.89863840105</v>
      </c>
      <c r="E259" s="96">
        <f t="shared" si="12"/>
        <v>2091924.2057480342</v>
      </c>
      <c r="F259" s="103">
        <v>9145.1427200991857</v>
      </c>
      <c r="G259" s="104">
        <f t="shared" si="13"/>
        <v>317336.45238744176</v>
      </c>
      <c r="H259" s="103">
        <v>85052.077595135765</v>
      </c>
      <c r="I259" s="105">
        <f t="shared" si="14"/>
        <v>2815223.7683989941</v>
      </c>
      <c r="J259" s="102">
        <v>48007.823217477839</v>
      </c>
      <c r="K259" s="105">
        <f t="shared" si="15"/>
        <v>710515.78361867205</v>
      </c>
      <c r="L259" s="106">
        <v>23475.202424936182</v>
      </c>
    </row>
    <row r="260" spans="1:12" x14ac:dyDescent="0.25">
      <c r="A260" s="33" t="s">
        <v>9</v>
      </c>
      <c r="B260" s="100" t="s">
        <v>32</v>
      </c>
      <c r="C260" s="101" t="s">
        <v>27</v>
      </c>
      <c r="D260" s="102">
        <v>86743.995793969661</v>
      </c>
      <c r="E260" s="96">
        <f t="shared" si="12"/>
        <v>2819179.8633040139</v>
      </c>
      <c r="F260" s="103">
        <v>70840.639636291497</v>
      </c>
      <c r="G260" s="104">
        <f t="shared" si="13"/>
        <v>2458170.1953793149</v>
      </c>
      <c r="H260" s="103">
        <v>78096.169368335948</v>
      </c>
      <c r="I260" s="105">
        <f t="shared" si="14"/>
        <v>2584983.2060919199</v>
      </c>
      <c r="J260" s="102">
        <v>64127.122283801997</v>
      </c>
      <c r="K260" s="105">
        <f t="shared" si="15"/>
        <v>949081.40980026964</v>
      </c>
      <c r="L260" s="106">
        <v>81290.873996839669</v>
      </c>
    </row>
    <row r="261" spans="1:12" ht="15.75" thickBot="1" x14ac:dyDescent="0.3">
      <c r="A261" s="39" t="s">
        <v>9</v>
      </c>
      <c r="B261" s="107" t="s">
        <v>32</v>
      </c>
      <c r="C261" s="108" t="s">
        <v>28</v>
      </c>
      <c r="D261" s="143">
        <v>57128.126488264199</v>
      </c>
      <c r="E261" s="144">
        <f t="shared" si="12"/>
        <v>1856664.1108685865</v>
      </c>
      <c r="F261" s="145">
        <v>88370.769023127272</v>
      </c>
      <c r="G261" s="146">
        <f t="shared" si="13"/>
        <v>3066465.6851025168</v>
      </c>
      <c r="H261" s="145">
        <v>61388.105656401684</v>
      </c>
      <c r="I261" s="147">
        <f t="shared" si="14"/>
        <v>2031946.2972268958</v>
      </c>
      <c r="J261" s="143">
        <v>48346.779588153535</v>
      </c>
      <c r="K261" s="147">
        <f t="shared" si="15"/>
        <v>715532.33790467237</v>
      </c>
      <c r="L261" s="148">
        <v>90653.804231208735</v>
      </c>
    </row>
    <row r="262" spans="1:12" x14ac:dyDescent="0.25">
      <c r="A262" s="60" t="s">
        <v>41</v>
      </c>
      <c r="B262" s="61" t="s">
        <v>30</v>
      </c>
      <c r="C262" s="62" t="s">
        <v>17</v>
      </c>
      <c r="D262" s="63">
        <v>82146.998712656976</v>
      </c>
      <c r="E262" s="64">
        <f t="shared" si="12"/>
        <v>2669777.4581613517</v>
      </c>
      <c r="F262" s="63">
        <v>34968.783955807507</v>
      </c>
      <c r="G262" s="64">
        <f t="shared" si="13"/>
        <v>1213416.8032665206</v>
      </c>
      <c r="H262" s="63">
        <v>24961.330314262363</v>
      </c>
      <c r="I262" s="64">
        <f t="shared" si="14"/>
        <v>826220.03340208426</v>
      </c>
      <c r="J262" s="63">
        <v>5985.1135495014751</v>
      </c>
      <c r="K262" s="64">
        <f t="shared" si="15"/>
        <v>88579.680532621831</v>
      </c>
      <c r="L262" s="65">
        <v>94566.085276047408</v>
      </c>
    </row>
    <row r="263" spans="1:12" x14ac:dyDescent="0.25">
      <c r="A263" s="66" t="s">
        <v>41</v>
      </c>
      <c r="B263" s="67" t="s">
        <v>30</v>
      </c>
      <c r="C263" s="68" t="s">
        <v>18</v>
      </c>
      <c r="D263" s="69">
        <v>74266.64002298603</v>
      </c>
      <c r="E263" s="70">
        <f t="shared" si="12"/>
        <v>2413665.8007470458</v>
      </c>
      <c r="F263" s="69">
        <v>56645.364262005656</v>
      </c>
      <c r="G263" s="70">
        <f t="shared" si="13"/>
        <v>1965594.1398915965</v>
      </c>
      <c r="H263" s="69">
        <v>99308.540989408968</v>
      </c>
      <c r="I263" s="70">
        <f t="shared" si="14"/>
        <v>3287112.7067494369</v>
      </c>
      <c r="J263" s="69">
        <v>15221.425877808226</v>
      </c>
      <c r="K263" s="70">
        <f t="shared" si="15"/>
        <v>225277.10299156175</v>
      </c>
      <c r="L263" s="71">
        <v>98630.197194195644</v>
      </c>
    </row>
    <row r="264" spans="1:12" x14ac:dyDescent="0.25">
      <c r="A264" s="66" t="s">
        <v>41</v>
      </c>
      <c r="B264" s="67" t="s">
        <v>30</v>
      </c>
      <c r="C264" s="68" t="s">
        <v>19</v>
      </c>
      <c r="D264" s="69">
        <v>45864.631179713244</v>
      </c>
      <c r="E264" s="70">
        <f t="shared" si="12"/>
        <v>1490600.5133406804</v>
      </c>
      <c r="F264" s="69">
        <v>92132.222076195161</v>
      </c>
      <c r="G264" s="70">
        <f t="shared" si="13"/>
        <v>3196988.1060439725</v>
      </c>
      <c r="H264" s="69">
        <v>16779.927215114833</v>
      </c>
      <c r="I264" s="70">
        <f t="shared" si="14"/>
        <v>555415.59082030097</v>
      </c>
      <c r="J264" s="69">
        <v>1555.5904668571818</v>
      </c>
      <c r="K264" s="70">
        <f t="shared" si="15"/>
        <v>23022.738909486292</v>
      </c>
      <c r="L264" s="71">
        <v>81957.376645124241</v>
      </c>
    </row>
    <row r="265" spans="1:12" x14ac:dyDescent="0.25">
      <c r="A265" s="66" t="s">
        <v>41</v>
      </c>
      <c r="B265" s="67" t="s">
        <v>30</v>
      </c>
      <c r="C265" s="68" t="s">
        <v>20</v>
      </c>
      <c r="D265" s="69">
        <v>31138.651080654479</v>
      </c>
      <c r="E265" s="70">
        <f t="shared" si="12"/>
        <v>1012006.1601212706</v>
      </c>
      <c r="F265" s="69">
        <v>85769.623587030626</v>
      </c>
      <c r="G265" s="70">
        <f t="shared" si="13"/>
        <v>2976205.9384699631</v>
      </c>
      <c r="H265" s="69">
        <v>38457.8699166773</v>
      </c>
      <c r="I265" s="70">
        <f t="shared" si="14"/>
        <v>1272955.4942420188</v>
      </c>
      <c r="J265" s="69">
        <v>93640.583248534662</v>
      </c>
      <c r="K265" s="70">
        <f t="shared" si="15"/>
        <v>1385880.632078313</v>
      </c>
      <c r="L265" s="71">
        <v>3903.5863425988969</v>
      </c>
    </row>
    <row r="266" spans="1:12" x14ac:dyDescent="0.25">
      <c r="A266" s="66" t="s">
        <v>41</v>
      </c>
      <c r="B266" s="67" t="s">
        <v>30</v>
      </c>
      <c r="C266" s="68" t="s">
        <v>21</v>
      </c>
      <c r="D266" s="69">
        <v>46849.476737133569</v>
      </c>
      <c r="E266" s="70">
        <f t="shared" si="12"/>
        <v>1522607.9939568411</v>
      </c>
      <c r="F266" s="69">
        <v>5974.8900533803881</v>
      </c>
      <c r="G266" s="70">
        <f t="shared" si="13"/>
        <v>207328.68485229948</v>
      </c>
      <c r="H266" s="69">
        <v>32674.606256554027</v>
      </c>
      <c r="I266" s="70">
        <f t="shared" si="14"/>
        <v>1081529.4670919382</v>
      </c>
      <c r="J266" s="69">
        <v>36817.619480083507</v>
      </c>
      <c r="K266" s="70">
        <f t="shared" si="15"/>
        <v>544900.76830523589</v>
      </c>
      <c r="L266" s="71">
        <v>81754.379767338876</v>
      </c>
    </row>
    <row r="267" spans="1:12" x14ac:dyDescent="0.25">
      <c r="A267" s="66" t="s">
        <v>41</v>
      </c>
      <c r="B267" s="67" t="s">
        <v>30</v>
      </c>
      <c r="C267" s="68" t="s">
        <v>22</v>
      </c>
      <c r="D267" s="69">
        <v>43038.801700533368</v>
      </c>
      <c r="E267" s="70">
        <f t="shared" si="12"/>
        <v>1398761.0552673345</v>
      </c>
      <c r="F267" s="69">
        <v>97942.983298276173</v>
      </c>
      <c r="G267" s="70">
        <f t="shared" si="13"/>
        <v>3398621.5204501837</v>
      </c>
      <c r="H267" s="69">
        <v>25406.754771186079</v>
      </c>
      <c r="I267" s="70">
        <f t="shared" si="14"/>
        <v>840963.58292625926</v>
      </c>
      <c r="J267" s="69">
        <v>69619.296911550133</v>
      </c>
      <c r="K267" s="70">
        <f t="shared" si="15"/>
        <v>1030365.5942909421</v>
      </c>
      <c r="L267" s="71">
        <v>97500.220028828393</v>
      </c>
    </row>
    <row r="268" spans="1:12" x14ac:dyDescent="0.25">
      <c r="A268" s="66" t="s">
        <v>41</v>
      </c>
      <c r="B268" s="67" t="s">
        <v>30</v>
      </c>
      <c r="C268" s="68" t="s">
        <v>23</v>
      </c>
      <c r="D268" s="69">
        <v>58973.691235760605</v>
      </c>
      <c r="E268" s="70">
        <f t="shared" si="12"/>
        <v>1916644.9651622197</v>
      </c>
      <c r="F268" s="69">
        <v>24687.126608173683</v>
      </c>
      <c r="G268" s="70">
        <f t="shared" si="13"/>
        <v>856643.29330362682</v>
      </c>
      <c r="H268" s="69">
        <v>51469.050515637275</v>
      </c>
      <c r="I268" s="70">
        <f t="shared" si="14"/>
        <v>1703625.5720675939</v>
      </c>
      <c r="J268" s="69">
        <v>57273.078415050462</v>
      </c>
      <c r="K268" s="70">
        <f t="shared" si="15"/>
        <v>847641.56054274691</v>
      </c>
      <c r="L268" s="71">
        <v>45264.41024283506</v>
      </c>
    </row>
    <row r="269" spans="1:12" x14ac:dyDescent="0.25">
      <c r="A269" s="66" t="s">
        <v>41</v>
      </c>
      <c r="B269" s="67" t="s">
        <v>30</v>
      </c>
      <c r="C269" s="68" t="s">
        <v>24</v>
      </c>
      <c r="D269" s="69">
        <v>35745.272922709395</v>
      </c>
      <c r="E269" s="70">
        <f t="shared" si="12"/>
        <v>1161721.3699880554</v>
      </c>
      <c r="F269" s="69">
        <v>67909.674249484393</v>
      </c>
      <c r="G269" s="70">
        <f t="shared" si="13"/>
        <v>2356465.6964571085</v>
      </c>
      <c r="H269" s="69">
        <v>61068.548393632962</v>
      </c>
      <c r="I269" s="70">
        <f t="shared" si="14"/>
        <v>2021368.9518292511</v>
      </c>
      <c r="J269" s="69">
        <v>80032.469975224405</v>
      </c>
      <c r="K269" s="70">
        <f t="shared" si="15"/>
        <v>1184480.5556333212</v>
      </c>
      <c r="L269" s="71">
        <v>11311.684474452155</v>
      </c>
    </row>
    <row r="270" spans="1:12" x14ac:dyDescent="0.25">
      <c r="A270" s="66" t="s">
        <v>41</v>
      </c>
      <c r="B270" s="67" t="s">
        <v>30</v>
      </c>
      <c r="C270" s="68" t="s">
        <v>25</v>
      </c>
      <c r="D270" s="69">
        <v>59822.805930329174</v>
      </c>
      <c r="E270" s="70">
        <f t="shared" si="12"/>
        <v>1944241.1927356981</v>
      </c>
      <c r="F270" s="69">
        <v>8259.7882714569241</v>
      </c>
      <c r="G270" s="70">
        <f t="shared" si="13"/>
        <v>286614.65301955526</v>
      </c>
      <c r="H270" s="69">
        <v>11952.868348941625</v>
      </c>
      <c r="I270" s="70">
        <f t="shared" si="14"/>
        <v>395639.94234996784</v>
      </c>
      <c r="J270" s="69">
        <v>89630.004185028345</v>
      </c>
      <c r="K270" s="70">
        <f t="shared" si="15"/>
        <v>1326524.0619384195</v>
      </c>
      <c r="L270" s="71">
        <v>76624.596752978265</v>
      </c>
    </row>
    <row r="271" spans="1:12" x14ac:dyDescent="0.25">
      <c r="A271" s="66" t="s">
        <v>41</v>
      </c>
      <c r="B271" s="67" t="s">
        <v>30</v>
      </c>
      <c r="C271" s="68" t="s">
        <v>26</v>
      </c>
      <c r="D271" s="69">
        <v>65246.95964203644</v>
      </c>
      <c r="E271" s="70">
        <f t="shared" si="12"/>
        <v>2120526.1883661845</v>
      </c>
      <c r="F271" s="69">
        <v>93020.185049190928</v>
      </c>
      <c r="G271" s="70">
        <f t="shared" si="13"/>
        <v>3227800.4212069255</v>
      </c>
      <c r="H271" s="69">
        <v>38982.565566162499</v>
      </c>
      <c r="I271" s="70">
        <f t="shared" si="14"/>
        <v>1290322.9202399787</v>
      </c>
      <c r="J271" s="69">
        <v>46772.605417997991</v>
      </c>
      <c r="K271" s="70">
        <f t="shared" si="15"/>
        <v>692234.56018637028</v>
      </c>
      <c r="L271" s="71">
        <v>22072.055161064309</v>
      </c>
    </row>
    <row r="272" spans="1:12" x14ac:dyDescent="0.25">
      <c r="A272" s="66" t="s">
        <v>41</v>
      </c>
      <c r="B272" s="67" t="s">
        <v>30</v>
      </c>
      <c r="C272" s="68" t="s">
        <v>27</v>
      </c>
      <c r="D272" s="69">
        <v>60482.567216678617</v>
      </c>
      <c r="E272" s="70">
        <f t="shared" si="12"/>
        <v>1965683.434542055</v>
      </c>
      <c r="F272" s="69">
        <v>58148.880426962649</v>
      </c>
      <c r="G272" s="70">
        <f t="shared" si="13"/>
        <v>2017766.150815604</v>
      </c>
      <c r="H272" s="69">
        <v>51120.935959697854</v>
      </c>
      <c r="I272" s="70">
        <f t="shared" si="14"/>
        <v>1692102.980265999</v>
      </c>
      <c r="J272" s="69">
        <v>14241.271818415569</v>
      </c>
      <c r="K272" s="70">
        <f t="shared" si="15"/>
        <v>210770.82291255044</v>
      </c>
      <c r="L272" s="71">
        <v>27672.40265296066</v>
      </c>
    </row>
    <row r="273" spans="1:12" ht="15.75" thickBot="1" x14ac:dyDescent="0.3">
      <c r="A273" s="72" t="s">
        <v>41</v>
      </c>
      <c r="B273" s="73" t="s">
        <v>30</v>
      </c>
      <c r="C273" s="74" t="s">
        <v>28</v>
      </c>
      <c r="D273" s="75">
        <v>63068.989944650319</v>
      </c>
      <c r="E273" s="76">
        <f t="shared" si="12"/>
        <v>2049742.1732011354</v>
      </c>
      <c r="F273" s="75">
        <v>37296.585209456978</v>
      </c>
      <c r="G273" s="76">
        <f t="shared" si="13"/>
        <v>1294191.5067681572</v>
      </c>
      <c r="H273" s="75">
        <v>80214.579371046639</v>
      </c>
      <c r="I273" s="76">
        <f t="shared" si="14"/>
        <v>2655102.5771816438</v>
      </c>
      <c r="J273" s="75">
        <v>41594.931113380218</v>
      </c>
      <c r="K273" s="76">
        <f t="shared" si="15"/>
        <v>615604.98047802725</v>
      </c>
      <c r="L273" s="77">
        <v>13588.686330707811</v>
      </c>
    </row>
    <row r="274" spans="1:12" x14ac:dyDescent="0.25">
      <c r="A274" s="60" t="s">
        <v>41</v>
      </c>
      <c r="B274" s="78" t="s">
        <v>31</v>
      </c>
      <c r="C274" s="79" t="s">
        <v>17</v>
      </c>
      <c r="D274" s="80">
        <v>58695.958175420557</v>
      </c>
      <c r="E274" s="81">
        <f t="shared" si="12"/>
        <v>1907618.6407011682</v>
      </c>
      <c r="F274" s="80">
        <v>79715.826057610044</v>
      </c>
      <c r="G274" s="81">
        <f t="shared" si="13"/>
        <v>2766139.1641990687</v>
      </c>
      <c r="H274" s="80">
        <v>27422.522949865113</v>
      </c>
      <c r="I274" s="81">
        <f t="shared" si="14"/>
        <v>907685.50964053534</v>
      </c>
      <c r="J274" s="80">
        <v>81256.731802794442</v>
      </c>
      <c r="K274" s="81">
        <f t="shared" si="15"/>
        <v>1202599.6306813578</v>
      </c>
      <c r="L274" s="82">
        <v>32296.689598350582</v>
      </c>
    </row>
    <row r="275" spans="1:12" x14ac:dyDescent="0.25">
      <c r="A275" s="66" t="s">
        <v>41</v>
      </c>
      <c r="B275" s="83" t="s">
        <v>31</v>
      </c>
      <c r="C275" s="84" t="s">
        <v>18</v>
      </c>
      <c r="D275" s="85">
        <v>47470.793787930554</v>
      </c>
      <c r="E275" s="86">
        <f t="shared" si="12"/>
        <v>1542800.798107743</v>
      </c>
      <c r="F275" s="85">
        <v>5379.1552763967966</v>
      </c>
      <c r="G275" s="86">
        <f t="shared" si="13"/>
        <v>186656.68809096885</v>
      </c>
      <c r="H275" s="85">
        <v>77878.017330119779</v>
      </c>
      <c r="I275" s="86">
        <f t="shared" si="14"/>
        <v>2577762.3736269646</v>
      </c>
      <c r="J275" s="85">
        <v>93505.592968765763</v>
      </c>
      <c r="K275" s="86">
        <f t="shared" si="15"/>
        <v>1383882.7759377332</v>
      </c>
      <c r="L275" s="87">
        <v>30541.646125331747</v>
      </c>
    </row>
    <row r="276" spans="1:12" x14ac:dyDescent="0.25">
      <c r="A276" s="66" t="s">
        <v>41</v>
      </c>
      <c r="B276" s="83" t="s">
        <v>31</v>
      </c>
      <c r="C276" s="84" t="s">
        <v>19</v>
      </c>
      <c r="D276" s="85">
        <v>19724.90157840394</v>
      </c>
      <c r="E276" s="86">
        <f t="shared" si="12"/>
        <v>641059.30129812809</v>
      </c>
      <c r="F276" s="85">
        <v>72485.608000889799</v>
      </c>
      <c r="G276" s="86">
        <f t="shared" si="13"/>
        <v>2515250.5976308761</v>
      </c>
      <c r="H276" s="85">
        <v>41733.917938179256</v>
      </c>
      <c r="I276" s="86">
        <f t="shared" si="14"/>
        <v>1381392.6837537335</v>
      </c>
      <c r="J276" s="85">
        <v>25801.669073155852</v>
      </c>
      <c r="K276" s="86">
        <f t="shared" si="15"/>
        <v>381864.70228270662</v>
      </c>
      <c r="L276" s="87">
        <v>39601.94847893891</v>
      </c>
    </row>
    <row r="277" spans="1:12" x14ac:dyDescent="0.25">
      <c r="A277" s="66" t="s">
        <v>41</v>
      </c>
      <c r="B277" s="83" t="s">
        <v>31</v>
      </c>
      <c r="C277" s="84" t="s">
        <v>20</v>
      </c>
      <c r="D277" s="85">
        <v>51332.400527177888</v>
      </c>
      <c r="E277" s="86">
        <f t="shared" si="12"/>
        <v>1668303.0171332813</v>
      </c>
      <c r="F277" s="85">
        <v>4022.2137650331447</v>
      </c>
      <c r="G277" s="86">
        <f t="shared" si="13"/>
        <v>139570.81764665013</v>
      </c>
      <c r="H277" s="85">
        <v>49618.862308801079</v>
      </c>
      <c r="I277" s="86">
        <f t="shared" si="14"/>
        <v>1642384.3424213158</v>
      </c>
      <c r="J277" s="85">
        <v>33997.371183403076</v>
      </c>
      <c r="K277" s="86">
        <f t="shared" si="15"/>
        <v>503161.09351436555</v>
      </c>
      <c r="L277" s="87">
        <v>49384.664962379313</v>
      </c>
    </row>
    <row r="278" spans="1:12" x14ac:dyDescent="0.25">
      <c r="A278" s="66" t="s">
        <v>41</v>
      </c>
      <c r="B278" s="83" t="s">
        <v>31</v>
      </c>
      <c r="C278" s="84" t="s">
        <v>21</v>
      </c>
      <c r="D278" s="85">
        <v>64724.185878061136</v>
      </c>
      <c r="E278" s="86">
        <f t="shared" si="12"/>
        <v>2103536.0410369867</v>
      </c>
      <c r="F278" s="85">
        <v>267.22509962046058</v>
      </c>
      <c r="G278" s="86">
        <f t="shared" si="13"/>
        <v>9272.7109568299838</v>
      </c>
      <c r="H278" s="85">
        <v>32569.271305272374</v>
      </c>
      <c r="I278" s="86">
        <f t="shared" si="14"/>
        <v>1078042.8802045155</v>
      </c>
      <c r="J278" s="85">
        <v>76499.687999530317</v>
      </c>
      <c r="K278" s="86">
        <f t="shared" si="15"/>
        <v>1132195.3823930488</v>
      </c>
      <c r="L278" s="87">
        <v>35227.384746608506</v>
      </c>
    </row>
    <row r="279" spans="1:12" x14ac:dyDescent="0.25">
      <c r="A279" s="66" t="s">
        <v>41</v>
      </c>
      <c r="B279" s="83" t="s">
        <v>31</v>
      </c>
      <c r="C279" s="84" t="s">
        <v>22</v>
      </c>
      <c r="D279" s="85">
        <v>5764.8346051175749</v>
      </c>
      <c r="E279" s="86">
        <f t="shared" ref="E279:E342" si="16">D279*$E$19</f>
        <v>187357.12466632118</v>
      </c>
      <c r="F279" s="85">
        <v>30223.343772583401</v>
      </c>
      <c r="G279" s="86">
        <f t="shared" ref="G279:G342" si="17">F279*$G$19</f>
        <v>1048750.0289086441</v>
      </c>
      <c r="H279" s="85">
        <v>66901.581502129295</v>
      </c>
      <c r="I279" s="86">
        <f t="shared" ref="I279:I342" si="18">H279*$I$19</f>
        <v>2214442.3477204796</v>
      </c>
      <c r="J279" s="85">
        <v>11351.764323570223</v>
      </c>
      <c r="K279" s="86">
        <f t="shared" ref="K279:K342" si="19">J279*$K$19</f>
        <v>168006.11198883932</v>
      </c>
      <c r="L279" s="87">
        <v>27339.32996148567</v>
      </c>
    </row>
    <row r="280" spans="1:12" x14ac:dyDescent="0.25">
      <c r="A280" s="66" t="s">
        <v>41</v>
      </c>
      <c r="B280" s="83" t="s">
        <v>31</v>
      </c>
      <c r="C280" s="84" t="s">
        <v>23</v>
      </c>
      <c r="D280" s="85">
        <v>37391.840216379227</v>
      </c>
      <c r="E280" s="86">
        <f t="shared" si="16"/>
        <v>1215234.8070323248</v>
      </c>
      <c r="F280" s="85">
        <v>9152.1099791820216</v>
      </c>
      <c r="G280" s="86">
        <f t="shared" si="17"/>
        <v>317578.21627761616</v>
      </c>
      <c r="H280" s="85">
        <v>70787.842459942214</v>
      </c>
      <c r="I280" s="86">
        <f t="shared" si="18"/>
        <v>2343077.5854240875</v>
      </c>
      <c r="J280" s="85">
        <v>78408.646562989539</v>
      </c>
      <c r="K280" s="86">
        <f t="shared" si="19"/>
        <v>1160447.9691322453</v>
      </c>
      <c r="L280" s="87">
        <v>14094.830040002093</v>
      </c>
    </row>
    <row r="281" spans="1:12" x14ac:dyDescent="0.25">
      <c r="A281" s="66" t="s">
        <v>41</v>
      </c>
      <c r="B281" s="83" t="s">
        <v>31</v>
      </c>
      <c r="C281" s="84" t="s">
        <v>24</v>
      </c>
      <c r="D281" s="85">
        <v>84014.489468384505</v>
      </c>
      <c r="E281" s="86">
        <f t="shared" si="16"/>
        <v>2730470.9077224964</v>
      </c>
      <c r="F281" s="85">
        <v>69422.354349252782</v>
      </c>
      <c r="G281" s="86">
        <f t="shared" si="17"/>
        <v>2408955.6959190718</v>
      </c>
      <c r="H281" s="85">
        <v>29556.581201063236</v>
      </c>
      <c r="I281" s="86">
        <f t="shared" si="18"/>
        <v>978322.83775519312</v>
      </c>
      <c r="J281" s="85">
        <v>85851.598537241109</v>
      </c>
      <c r="K281" s="86">
        <f t="shared" si="19"/>
        <v>1270603.6583511685</v>
      </c>
      <c r="L281" s="87">
        <v>21341.182622141729</v>
      </c>
    </row>
    <row r="282" spans="1:12" x14ac:dyDescent="0.25">
      <c r="A282" s="66" t="s">
        <v>41</v>
      </c>
      <c r="B282" s="83" t="s">
        <v>31</v>
      </c>
      <c r="C282" s="84" t="s">
        <v>25</v>
      </c>
      <c r="D282" s="85">
        <v>19403.620891315797</v>
      </c>
      <c r="E282" s="86">
        <f t="shared" si="16"/>
        <v>630617.67896776344</v>
      </c>
      <c r="F282" s="85">
        <v>27963.32264353456</v>
      </c>
      <c r="G282" s="86">
        <f t="shared" si="17"/>
        <v>970327.29573064938</v>
      </c>
      <c r="H282" s="85">
        <v>99136.330024880153</v>
      </c>
      <c r="I282" s="86">
        <f t="shared" si="18"/>
        <v>3281412.5238235332</v>
      </c>
      <c r="J282" s="85">
        <v>54118.381357546888</v>
      </c>
      <c r="K282" s="86">
        <f t="shared" si="19"/>
        <v>800952.04409169394</v>
      </c>
      <c r="L282" s="87">
        <v>31644.207630093548</v>
      </c>
    </row>
    <row r="283" spans="1:12" x14ac:dyDescent="0.25">
      <c r="A283" s="66" t="s">
        <v>41</v>
      </c>
      <c r="B283" s="83" t="s">
        <v>31</v>
      </c>
      <c r="C283" s="84" t="s">
        <v>26</v>
      </c>
      <c r="D283" s="85">
        <v>75108.708446234275</v>
      </c>
      <c r="E283" s="86">
        <f t="shared" si="16"/>
        <v>2441033.024502614</v>
      </c>
      <c r="F283" s="85">
        <v>30707.35269885655</v>
      </c>
      <c r="G283" s="86">
        <f t="shared" si="17"/>
        <v>1065545.1386503223</v>
      </c>
      <c r="H283" s="85">
        <v>86911.165530872458</v>
      </c>
      <c r="I283" s="86">
        <f t="shared" si="18"/>
        <v>2876759.5790718785</v>
      </c>
      <c r="J283" s="85">
        <v>60667.038494355627</v>
      </c>
      <c r="K283" s="86">
        <f t="shared" si="19"/>
        <v>897872.16971646331</v>
      </c>
      <c r="L283" s="87">
        <v>83156.833336718788</v>
      </c>
    </row>
    <row r="284" spans="1:12" x14ac:dyDescent="0.25">
      <c r="A284" s="66" t="s">
        <v>41</v>
      </c>
      <c r="B284" s="83" t="s">
        <v>31</v>
      </c>
      <c r="C284" s="84" t="s">
        <v>27</v>
      </c>
      <c r="D284" s="85">
        <v>32609.603310547896</v>
      </c>
      <c r="E284" s="86">
        <f t="shared" si="16"/>
        <v>1059812.1075928067</v>
      </c>
      <c r="F284" s="85">
        <v>19645.083389643802</v>
      </c>
      <c r="G284" s="86">
        <f t="shared" si="17"/>
        <v>681684.39362063992</v>
      </c>
      <c r="H284" s="85">
        <v>18829.517683749018</v>
      </c>
      <c r="I284" s="86">
        <f t="shared" si="18"/>
        <v>623257.03533209255</v>
      </c>
      <c r="J284" s="85">
        <v>92392.81083740847</v>
      </c>
      <c r="K284" s="86">
        <f t="shared" si="19"/>
        <v>1367413.6003936455</v>
      </c>
      <c r="L284" s="87">
        <v>11287.171218277914</v>
      </c>
    </row>
    <row r="285" spans="1:12" ht="15.75" thickBot="1" x14ac:dyDescent="0.3">
      <c r="A285" s="72" t="s">
        <v>41</v>
      </c>
      <c r="B285" s="88" t="s">
        <v>31</v>
      </c>
      <c r="C285" s="89" t="s">
        <v>28</v>
      </c>
      <c r="D285" s="90">
        <v>43283.532967807958</v>
      </c>
      <c r="E285" s="91">
        <f t="shared" si="16"/>
        <v>1406714.8214537585</v>
      </c>
      <c r="F285" s="90">
        <v>36690.820687855106</v>
      </c>
      <c r="G285" s="91">
        <f t="shared" si="17"/>
        <v>1273171.4778685723</v>
      </c>
      <c r="H285" s="90">
        <v>33285.758695307675</v>
      </c>
      <c r="I285" s="91">
        <f t="shared" si="18"/>
        <v>1101758.6128146842</v>
      </c>
      <c r="J285" s="90">
        <v>35924.676483446485</v>
      </c>
      <c r="K285" s="91">
        <f t="shared" si="19"/>
        <v>531685.21195500798</v>
      </c>
      <c r="L285" s="92">
        <v>88040.402105492685</v>
      </c>
    </row>
    <row r="286" spans="1:12" x14ac:dyDescent="0.25">
      <c r="A286" s="27" t="s">
        <v>41</v>
      </c>
      <c r="B286" s="28" t="s">
        <v>16</v>
      </c>
      <c r="C286" s="29" t="s">
        <v>17</v>
      </c>
      <c r="D286" s="110">
        <v>12956.67794990163</v>
      </c>
      <c r="E286" s="31">
        <f t="shared" si="16"/>
        <v>421092.033371803</v>
      </c>
      <c r="F286" s="30">
        <v>75264.704494152189</v>
      </c>
      <c r="G286" s="31">
        <f t="shared" si="17"/>
        <v>2611685.2459470811</v>
      </c>
      <c r="H286" s="30">
        <v>62365.893246897853</v>
      </c>
      <c r="I286" s="109">
        <f t="shared" si="18"/>
        <v>2064311.066472319</v>
      </c>
      <c r="J286" s="110">
        <v>13267.452947096981</v>
      </c>
      <c r="K286" s="109">
        <f t="shared" si="19"/>
        <v>196358.30361703533</v>
      </c>
      <c r="L286" s="32">
        <v>4643.1781501265032</v>
      </c>
    </row>
    <row r="287" spans="1:12" x14ac:dyDescent="0.25">
      <c r="A287" s="33" t="s">
        <v>41</v>
      </c>
      <c r="B287" s="111" t="s">
        <v>16</v>
      </c>
      <c r="C287" s="35" t="s">
        <v>18</v>
      </c>
      <c r="D287" s="114">
        <v>98555.199999203163</v>
      </c>
      <c r="E287" s="112">
        <f t="shared" si="16"/>
        <v>3203043.9999741027</v>
      </c>
      <c r="F287" s="36">
        <v>91434.116583050156</v>
      </c>
      <c r="G287" s="37">
        <f t="shared" si="17"/>
        <v>3172763.8454318405</v>
      </c>
      <c r="H287" s="36">
        <v>13802.909718529554</v>
      </c>
      <c r="I287" s="113">
        <f t="shared" si="18"/>
        <v>456876.31168332824</v>
      </c>
      <c r="J287" s="114">
        <v>88571.017079519967</v>
      </c>
      <c r="K287" s="113">
        <f t="shared" si="19"/>
        <v>1310851.0527768955</v>
      </c>
      <c r="L287" s="38">
        <v>88363.734033610366</v>
      </c>
    </row>
    <row r="288" spans="1:12" x14ac:dyDescent="0.25">
      <c r="A288" s="33" t="s">
        <v>41</v>
      </c>
      <c r="B288" s="111" t="s">
        <v>16</v>
      </c>
      <c r="C288" s="35" t="s">
        <v>19</v>
      </c>
      <c r="D288" s="114">
        <v>54074.453606596377</v>
      </c>
      <c r="E288" s="112">
        <f t="shared" si="16"/>
        <v>1757419.7422143822</v>
      </c>
      <c r="F288" s="36">
        <v>33803.304362354247</v>
      </c>
      <c r="G288" s="37">
        <f t="shared" si="17"/>
        <v>1172974.6613736926</v>
      </c>
      <c r="H288" s="36">
        <v>26191.969534971184</v>
      </c>
      <c r="I288" s="113">
        <f t="shared" si="18"/>
        <v>866954.19160754618</v>
      </c>
      <c r="J288" s="114">
        <v>20502.473013874001</v>
      </c>
      <c r="K288" s="113">
        <f t="shared" si="19"/>
        <v>303436.60060533526</v>
      </c>
      <c r="L288" s="38">
        <v>65175.776388545484</v>
      </c>
    </row>
    <row r="289" spans="1:12" x14ac:dyDescent="0.25">
      <c r="A289" s="33" t="s">
        <v>41</v>
      </c>
      <c r="B289" s="111" t="s">
        <v>16</v>
      </c>
      <c r="C289" s="35" t="s">
        <v>20</v>
      </c>
      <c r="D289" s="114">
        <v>93562.968033161262</v>
      </c>
      <c r="E289" s="112">
        <f t="shared" si="16"/>
        <v>3040796.4610777409</v>
      </c>
      <c r="F289" s="36">
        <v>37335.657280845189</v>
      </c>
      <c r="G289" s="37">
        <f t="shared" si="17"/>
        <v>1295547.3076453281</v>
      </c>
      <c r="H289" s="36">
        <v>37862.544636245584</v>
      </c>
      <c r="I289" s="113">
        <f t="shared" si="18"/>
        <v>1253250.227459729</v>
      </c>
      <c r="J289" s="114">
        <v>95414.888188577184</v>
      </c>
      <c r="K289" s="113">
        <f t="shared" si="19"/>
        <v>1412140.3451909423</v>
      </c>
      <c r="L289" s="38">
        <v>23790.648000286961</v>
      </c>
    </row>
    <row r="290" spans="1:12" x14ac:dyDescent="0.25">
      <c r="A290" s="33" t="s">
        <v>41</v>
      </c>
      <c r="B290" s="111" t="s">
        <v>16</v>
      </c>
      <c r="C290" s="35" t="s">
        <v>21</v>
      </c>
      <c r="D290" s="114">
        <v>85515.112838083325</v>
      </c>
      <c r="E290" s="112">
        <f t="shared" si="16"/>
        <v>2779241.1672377079</v>
      </c>
      <c r="F290" s="36">
        <v>99117.010437745092</v>
      </c>
      <c r="G290" s="37">
        <f t="shared" si="17"/>
        <v>3439360.2621897548</v>
      </c>
      <c r="H290" s="36">
        <v>30653.781746035245</v>
      </c>
      <c r="I290" s="113">
        <f t="shared" si="18"/>
        <v>1014640.1757937666</v>
      </c>
      <c r="J290" s="114">
        <v>44185.042861536473</v>
      </c>
      <c r="K290" s="113">
        <f t="shared" si="19"/>
        <v>653938.63435073977</v>
      </c>
      <c r="L290" s="38">
        <v>29209.966699101053</v>
      </c>
    </row>
    <row r="291" spans="1:12" x14ac:dyDescent="0.25">
      <c r="A291" s="33" t="s">
        <v>41</v>
      </c>
      <c r="B291" s="111" t="s">
        <v>16</v>
      </c>
      <c r="C291" s="35" t="s">
        <v>22</v>
      </c>
      <c r="D291" s="114">
        <v>15833.359081648701</v>
      </c>
      <c r="E291" s="112">
        <f t="shared" si="16"/>
        <v>514584.17015358282</v>
      </c>
      <c r="F291" s="36">
        <v>8648.5759715005934</v>
      </c>
      <c r="G291" s="37">
        <f t="shared" si="17"/>
        <v>300105.58621107059</v>
      </c>
      <c r="H291" s="36">
        <v>6324.3743358701868</v>
      </c>
      <c r="I291" s="113">
        <f t="shared" si="18"/>
        <v>209336.79051730319</v>
      </c>
      <c r="J291" s="114">
        <v>71886.074874627098</v>
      </c>
      <c r="K291" s="113">
        <f t="shared" si="19"/>
        <v>1063913.908144481</v>
      </c>
      <c r="L291" s="38">
        <v>13803.502125769252</v>
      </c>
    </row>
    <row r="292" spans="1:12" x14ac:dyDescent="0.25">
      <c r="A292" s="33" t="s">
        <v>41</v>
      </c>
      <c r="B292" s="111" t="s">
        <v>16</v>
      </c>
      <c r="C292" s="35" t="s">
        <v>23</v>
      </c>
      <c r="D292" s="114">
        <v>53679.193224053233</v>
      </c>
      <c r="E292" s="112">
        <f t="shared" si="16"/>
        <v>1744573.7797817301</v>
      </c>
      <c r="F292" s="36">
        <v>10328.514241617358</v>
      </c>
      <c r="G292" s="37">
        <f t="shared" si="17"/>
        <v>358399.44418412237</v>
      </c>
      <c r="H292" s="36">
        <v>9.7246585064270086</v>
      </c>
      <c r="I292" s="113">
        <f t="shared" si="18"/>
        <v>321.88619656273397</v>
      </c>
      <c r="J292" s="114">
        <v>83272.317687873627</v>
      </c>
      <c r="K292" s="113">
        <f t="shared" si="19"/>
        <v>1232430.3017805298</v>
      </c>
      <c r="L292" s="38">
        <v>7990.1149590862915</v>
      </c>
    </row>
    <row r="293" spans="1:12" x14ac:dyDescent="0.25">
      <c r="A293" s="33" t="s">
        <v>41</v>
      </c>
      <c r="B293" s="111" t="s">
        <v>16</v>
      </c>
      <c r="C293" s="35" t="s">
        <v>24</v>
      </c>
      <c r="D293" s="114">
        <v>53502.521065344445</v>
      </c>
      <c r="E293" s="112">
        <f t="shared" si="16"/>
        <v>1738831.9346236945</v>
      </c>
      <c r="F293" s="36">
        <v>24440.03058020414</v>
      </c>
      <c r="G293" s="37">
        <f t="shared" si="17"/>
        <v>848069.06113308377</v>
      </c>
      <c r="H293" s="36">
        <v>77293.756197709314</v>
      </c>
      <c r="I293" s="113">
        <f t="shared" si="18"/>
        <v>2558423.3301441786</v>
      </c>
      <c r="J293" s="114">
        <v>73597.658479747668</v>
      </c>
      <c r="K293" s="113">
        <f t="shared" si="19"/>
        <v>1089245.3455002655</v>
      </c>
      <c r="L293" s="38">
        <v>78150.979865599773</v>
      </c>
    </row>
    <row r="294" spans="1:12" x14ac:dyDescent="0.25">
      <c r="A294" s="33" t="s">
        <v>41</v>
      </c>
      <c r="B294" s="111" t="s">
        <v>16</v>
      </c>
      <c r="C294" s="35" t="s">
        <v>25</v>
      </c>
      <c r="D294" s="114">
        <v>62289.363149779187</v>
      </c>
      <c r="E294" s="112">
        <f t="shared" si="16"/>
        <v>2024404.3023678237</v>
      </c>
      <c r="F294" s="36">
        <v>64910.812440734655</v>
      </c>
      <c r="G294" s="37">
        <f t="shared" si="17"/>
        <v>2252405.1916934927</v>
      </c>
      <c r="H294" s="36">
        <v>30380.4124321825</v>
      </c>
      <c r="I294" s="113">
        <f t="shared" si="18"/>
        <v>1005591.6515052408</v>
      </c>
      <c r="J294" s="114">
        <v>67531.587181879309</v>
      </c>
      <c r="K294" s="113">
        <f t="shared" si="19"/>
        <v>999467.49029181385</v>
      </c>
      <c r="L294" s="38">
        <v>63367.187831496631</v>
      </c>
    </row>
    <row r="295" spans="1:12" x14ac:dyDescent="0.25">
      <c r="A295" s="33" t="s">
        <v>41</v>
      </c>
      <c r="B295" s="111" t="s">
        <v>16</v>
      </c>
      <c r="C295" s="35" t="s">
        <v>26</v>
      </c>
      <c r="D295" s="114">
        <v>9272.5981835734765</v>
      </c>
      <c r="E295" s="112">
        <f t="shared" si="16"/>
        <v>301359.44096613798</v>
      </c>
      <c r="F295" s="36">
        <v>30018.480243441893</v>
      </c>
      <c r="G295" s="37">
        <f t="shared" si="17"/>
        <v>1041641.2644474338</v>
      </c>
      <c r="H295" s="36">
        <v>77190.164230639304</v>
      </c>
      <c r="I295" s="113">
        <f t="shared" si="18"/>
        <v>2554994.4360341611</v>
      </c>
      <c r="J295" s="114">
        <v>12468.226166756502</v>
      </c>
      <c r="K295" s="113">
        <f t="shared" si="19"/>
        <v>184529.74726799622</v>
      </c>
      <c r="L295" s="38">
        <v>54690.569915584827</v>
      </c>
    </row>
    <row r="296" spans="1:12" x14ac:dyDescent="0.25">
      <c r="A296" s="33" t="s">
        <v>41</v>
      </c>
      <c r="B296" s="111" t="s">
        <v>16</v>
      </c>
      <c r="C296" s="35" t="s">
        <v>27</v>
      </c>
      <c r="D296" s="114">
        <v>6139.7677628347801</v>
      </c>
      <c r="E296" s="112">
        <f t="shared" si="16"/>
        <v>199542.45229213036</v>
      </c>
      <c r="F296" s="36">
        <v>48367.905272002667</v>
      </c>
      <c r="G296" s="37">
        <f t="shared" si="17"/>
        <v>1678366.3129384927</v>
      </c>
      <c r="H296" s="36">
        <v>99504.537503869156</v>
      </c>
      <c r="I296" s="113">
        <f t="shared" si="18"/>
        <v>3293600.1913780691</v>
      </c>
      <c r="J296" s="114">
        <v>1215.6325385939915</v>
      </c>
      <c r="K296" s="113">
        <f t="shared" si="19"/>
        <v>17991.361571191075</v>
      </c>
      <c r="L296" s="38">
        <v>78970.932103995845</v>
      </c>
    </row>
    <row r="297" spans="1:12" ht="15.75" thickBot="1" x14ac:dyDescent="0.3">
      <c r="A297" s="39" t="s">
        <v>41</v>
      </c>
      <c r="B297" s="115" t="s">
        <v>16</v>
      </c>
      <c r="C297" s="41" t="s">
        <v>28</v>
      </c>
      <c r="D297" s="118">
        <v>47776.091030659583</v>
      </c>
      <c r="E297" s="116">
        <f t="shared" si="16"/>
        <v>1552722.9584964365</v>
      </c>
      <c r="F297" s="42">
        <v>80257.613931313288</v>
      </c>
      <c r="G297" s="43">
        <f t="shared" si="17"/>
        <v>2784939.2034165715</v>
      </c>
      <c r="H297" s="42">
        <v>58259.462787819284</v>
      </c>
      <c r="I297" s="117">
        <f t="shared" si="18"/>
        <v>1928388.2182768183</v>
      </c>
      <c r="J297" s="118">
        <v>57949.935400696049</v>
      </c>
      <c r="K297" s="117">
        <f t="shared" si="19"/>
        <v>857659.04393030156</v>
      </c>
      <c r="L297" s="44">
        <v>71133.780327506829</v>
      </c>
    </row>
    <row r="298" spans="1:12" x14ac:dyDescent="0.25">
      <c r="A298" s="27" t="s">
        <v>41</v>
      </c>
      <c r="B298" s="119" t="s">
        <v>29</v>
      </c>
      <c r="C298" s="120" t="s">
        <v>17</v>
      </c>
      <c r="D298" s="123">
        <v>311.03116341565374</v>
      </c>
      <c r="E298" s="122">
        <f t="shared" si="16"/>
        <v>10108.512811008746</v>
      </c>
      <c r="F298" s="123">
        <v>29752.445496016022</v>
      </c>
      <c r="G298" s="122">
        <f t="shared" si="17"/>
        <v>1032409.8587117561</v>
      </c>
      <c r="H298" s="123">
        <v>65497.319272947527</v>
      </c>
      <c r="I298" s="124">
        <f t="shared" si="18"/>
        <v>2167961.2679345631</v>
      </c>
      <c r="J298" s="121">
        <v>68829.613533467695</v>
      </c>
      <c r="K298" s="124">
        <f t="shared" si="19"/>
        <v>1018678.280295322</v>
      </c>
      <c r="L298" s="125">
        <v>97753.454513453151</v>
      </c>
    </row>
    <row r="299" spans="1:12" x14ac:dyDescent="0.25">
      <c r="A299" s="33" t="s">
        <v>41</v>
      </c>
      <c r="B299" s="50" t="s">
        <v>29</v>
      </c>
      <c r="C299" s="51" t="s">
        <v>18</v>
      </c>
      <c r="D299" s="52">
        <v>11615.615043489492</v>
      </c>
      <c r="E299" s="48">
        <f t="shared" si="16"/>
        <v>377507.48891340848</v>
      </c>
      <c r="F299" s="52">
        <v>33737.434810369152</v>
      </c>
      <c r="G299" s="53">
        <f t="shared" si="17"/>
        <v>1170688.9879198098</v>
      </c>
      <c r="H299" s="52">
        <v>63193.532404241058</v>
      </c>
      <c r="I299" s="127">
        <f t="shared" si="18"/>
        <v>2091705.9225803791</v>
      </c>
      <c r="J299" s="126">
        <v>52883.947041833613</v>
      </c>
      <c r="K299" s="127">
        <f t="shared" si="19"/>
        <v>782682.41621913749</v>
      </c>
      <c r="L299" s="54">
        <v>52191.099956458944</v>
      </c>
    </row>
    <row r="300" spans="1:12" x14ac:dyDescent="0.25">
      <c r="A300" s="33" t="s">
        <v>41</v>
      </c>
      <c r="B300" s="50" t="s">
        <v>29</v>
      </c>
      <c r="C300" s="51" t="s">
        <v>19</v>
      </c>
      <c r="D300" s="52">
        <v>86343.306225134336</v>
      </c>
      <c r="E300" s="48">
        <f t="shared" si="16"/>
        <v>2806157.4523168658</v>
      </c>
      <c r="F300" s="52">
        <v>60975.103829912201</v>
      </c>
      <c r="G300" s="53">
        <f t="shared" si="17"/>
        <v>2115836.1028979537</v>
      </c>
      <c r="H300" s="52">
        <v>28335.366706161989</v>
      </c>
      <c r="I300" s="127">
        <f t="shared" si="18"/>
        <v>937900.63797396189</v>
      </c>
      <c r="J300" s="126">
        <v>98660.118559465744</v>
      </c>
      <c r="K300" s="127">
        <f t="shared" si="19"/>
        <v>1460169.7546800931</v>
      </c>
      <c r="L300" s="54">
        <v>40905.410194998534</v>
      </c>
    </row>
    <row r="301" spans="1:12" x14ac:dyDescent="0.25">
      <c r="A301" s="33" t="s">
        <v>41</v>
      </c>
      <c r="B301" s="50" t="s">
        <v>29</v>
      </c>
      <c r="C301" s="51" t="s">
        <v>20</v>
      </c>
      <c r="D301" s="52">
        <v>60805.652262108932</v>
      </c>
      <c r="E301" s="48">
        <f t="shared" si="16"/>
        <v>1976183.6985185402</v>
      </c>
      <c r="F301" s="52">
        <v>34067.806156981394</v>
      </c>
      <c r="G301" s="53">
        <f t="shared" si="17"/>
        <v>1182152.8736472544</v>
      </c>
      <c r="H301" s="52">
        <v>4551.8833578386038</v>
      </c>
      <c r="I301" s="127">
        <f t="shared" si="18"/>
        <v>150667.3391444578</v>
      </c>
      <c r="J301" s="126">
        <v>59419.164339456664</v>
      </c>
      <c r="K301" s="127">
        <f t="shared" si="19"/>
        <v>879403.63222395862</v>
      </c>
      <c r="L301" s="54">
        <v>8886.0104054847343</v>
      </c>
    </row>
    <row r="302" spans="1:12" x14ac:dyDescent="0.25">
      <c r="A302" s="33" t="s">
        <v>41</v>
      </c>
      <c r="B302" s="50" t="s">
        <v>29</v>
      </c>
      <c r="C302" s="51" t="s">
        <v>21</v>
      </c>
      <c r="D302" s="52">
        <v>86532.082106045753</v>
      </c>
      <c r="E302" s="48">
        <f t="shared" si="16"/>
        <v>2812292.6684464868</v>
      </c>
      <c r="F302" s="52">
        <v>85571.375897682316</v>
      </c>
      <c r="G302" s="53">
        <f t="shared" si="17"/>
        <v>2969326.7436495768</v>
      </c>
      <c r="H302" s="52">
        <v>32643.233160303465</v>
      </c>
      <c r="I302" s="127">
        <f t="shared" si="18"/>
        <v>1080491.0176060447</v>
      </c>
      <c r="J302" s="126">
        <v>40799.300825192338</v>
      </c>
      <c r="K302" s="127">
        <f t="shared" si="19"/>
        <v>603829.65221284667</v>
      </c>
      <c r="L302" s="54">
        <v>34101.878554985313</v>
      </c>
    </row>
    <row r="303" spans="1:12" x14ac:dyDescent="0.25">
      <c r="A303" s="33" t="s">
        <v>41</v>
      </c>
      <c r="B303" s="50" t="s">
        <v>29</v>
      </c>
      <c r="C303" s="51" t="s">
        <v>22</v>
      </c>
      <c r="D303" s="52">
        <v>15683.968459689946</v>
      </c>
      <c r="E303" s="48">
        <f t="shared" si="16"/>
        <v>509728.97493992327</v>
      </c>
      <c r="F303" s="52">
        <v>81722.077243040898</v>
      </c>
      <c r="G303" s="53">
        <f t="shared" si="17"/>
        <v>2835756.0803335193</v>
      </c>
      <c r="H303" s="52">
        <v>19158.763678809755</v>
      </c>
      <c r="I303" s="127">
        <f t="shared" si="18"/>
        <v>634155.07776860287</v>
      </c>
      <c r="J303" s="126">
        <v>43275.25759236345</v>
      </c>
      <c r="K303" s="127">
        <f t="shared" si="19"/>
        <v>640473.81236697908</v>
      </c>
      <c r="L303" s="54">
        <v>45805.983703344347</v>
      </c>
    </row>
    <row r="304" spans="1:12" x14ac:dyDescent="0.25">
      <c r="A304" s="33" t="s">
        <v>41</v>
      </c>
      <c r="B304" s="50" t="s">
        <v>29</v>
      </c>
      <c r="C304" s="51" t="s">
        <v>23</v>
      </c>
      <c r="D304" s="52">
        <v>76526.511531458673</v>
      </c>
      <c r="E304" s="48">
        <f t="shared" si="16"/>
        <v>2487111.6247724066</v>
      </c>
      <c r="F304" s="52">
        <v>26936.787656965167</v>
      </c>
      <c r="G304" s="53">
        <f t="shared" si="17"/>
        <v>934706.53169669141</v>
      </c>
      <c r="H304" s="52">
        <v>97606.96506032921</v>
      </c>
      <c r="I304" s="127">
        <f t="shared" si="18"/>
        <v>3230790.543496897</v>
      </c>
      <c r="J304" s="126">
        <v>23864.906951412268</v>
      </c>
      <c r="K304" s="127">
        <f t="shared" si="19"/>
        <v>353200.62288090156</v>
      </c>
      <c r="L304" s="54">
        <v>46623.577028344851</v>
      </c>
    </row>
    <row r="305" spans="1:12" x14ac:dyDescent="0.25">
      <c r="A305" s="33" t="s">
        <v>41</v>
      </c>
      <c r="B305" s="50" t="s">
        <v>29</v>
      </c>
      <c r="C305" s="51" t="s">
        <v>24</v>
      </c>
      <c r="D305" s="52">
        <v>49397.879986878987</v>
      </c>
      <c r="E305" s="48">
        <f t="shared" si="16"/>
        <v>1605431.099573567</v>
      </c>
      <c r="F305" s="52">
        <v>80409.081692010688</v>
      </c>
      <c r="G305" s="53">
        <f t="shared" si="17"/>
        <v>2790195.134712771</v>
      </c>
      <c r="H305" s="52">
        <v>39493.580689775597</v>
      </c>
      <c r="I305" s="127">
        <f t="shared" si="18"/>
        <v>1307237.5208315724</v>
      </c>
      <c r="J305" s="126">
        <v>52177.257295713229</v>
      </c>
      <c r="K305" s="127">
        <f t="shared" si="19"/>
        <v>772223.40797655587</v>
      </c>
      <c r="L305" s="54">
        <v>35248.751315824331</v>
      </c>
    </row>
    <row r="306" spans="1:12" x14ac:dyDescent="0.25">
      <c r="A306" s="33" t="s">
        <v>41</v>
      </c>
      <c r="B306" s="50" t="s">
        <v>29</v>
      </c>
      <c r="C306" s="51" t="s">
        <v>25</v>
      </c>
      <c r="D306" s="52">
        <v>67021.329996074026</v>
      </c>
      <c r="E306" s="48">
        <f t="shared" si="16"/>
        <v>2178193.2248724056</v>
      </c>
      <c r="F306" s="52">
        <v>3054.3128238745167</v>
      </c>
      <c r="G306" s="53">
        <f t="shared" si="17"/>
        <v>105984.65498844573</v>
      </c>
      <c r="H306" s="52">
        <v>9949.4840375898166</v>
      </c>
      <c r="I306" s="127">
        <f t="shared" si="18"/>
        <v>329327.92164422292</v>
      </c>
      <c r="J306" s="126">
        <v>98853.009534225814</v>
      </c>
      <c r="K306" s="127">
        <f t="shared" si="19"/>
        <v>1463024.5411065421</v>
      </c>
      <c r="L306" s="54">
        <v>46846.466334494806</v>
      </c>
    </row>
    <row r="307" spans="1:12" x14ac:dyDescent="0.25">
      <c r="A307" s="33" t="s">
        <v>41</v>
      </c>
      <c r="B307" s="50" t="s">
        <v>29</v>
      </c>
      <c r="C307" s="51" t="s">
        <v>26</v>
      </c>
      <c r="D307" s="52">
        <v>30978.328188079042</v>
      </c>
      <c r="E307" s="48">
        <f t="shared" si="16"/>
        <v>1006795.6661125688</v>
      </c>
      <c r="F307" s="52">
        <v>42551.261798158535</v>
      </c>
      <c r="G307" s="53">
        <f t="shared" si="17"/>
        <v>1476528.7843961013</v>
      </c>
      <c r="H307" s="52">
        <v>38234.440758080047</v>
      </c>
      <c r="I307" s="127">
        <f t="shared" si="18"/>
        <v>1265559.9890924497</v>
      </c>
      <c r="J307" s="126">
        <v>33814.094201750377</v>
      </c>
      <c r="K307" s="127">
        <f t="shared" si="19"/>
        <v>500448.59418590559</v>
      </c>
      <c r="L307" s="54">
        <v>18043.803347609755</v>
      </c>
    </row>
    <row r="308" spans="1:12" x14ac:dyDescent="0.25">
      <c r="A308" s="33" t="s">
        <v>41</v>
      </c>
      <c r="B308" s="50" t="s">
        <v>29</v>
      </c>
      <c r="C308" s="51" t="s">
        <v>27</v>
      </c>
      <c r="D308" s="52">
        <v>29965.378911572581</v>
      </c>
      <c r="E308" s="48">
        <f t="shared" si="16"/>
        <v>973874.81462610886</v>
      </c>
      <c r="F308" s="52">
        <v>68679.774269122077</v>
      </c>
      <c r="G308" s="53">
        <f t="shared" si="17"/>
        <v>2383188.1671385365</v>
      </c>
      <c r="H308" s="52">
        <v>34103.354980728553</v>
      </c>
      <c r="I308" s="127">
        <f t="shared" si="18"/>
        <v>1128821.0498621152</v>
      </c>
      <c r="J308" s="126">
        <v>90818.522631889035</v>
      </c>
      <c r="K308" s="127">
        <f t="shared" si="19"/>
        <v>1344114.1349519577</v>
      </c>
      <c r="L308" s="54">
        <v>13008.981862869006</v>
      </c>
    </row>
    <row r="309" spans="1:12" ht="15.75" thickBot="1" x14ac:dyDescent="0.3">
      <c r="A309" s="39" t="s">
        <v>41</v>
      </c>
      <c r="B309" s="128" t="s">
        <v>29</v>
      </c>
      <c r="C309" s="129" t="s">
        <v>28</v>
      </c>
      <c r="D309" s="132">
        <v>92623.649547817244</v>
      </c>
      <c r="E309" s="131">
        <f t="shared" si="16"/>
        <v>3010268.6103040604</v>
      </c>
      <c r="F309" s="132">
        <v>36807.197334942954</v>
      </c>
      <c r="G309" s="133">
        <f t="shared" si="17"/>
        <v>1277209.7475225206</v>
      </c>
      <c r="H309" s="132">
        <v>56234.196358519075</v>
      </c>
      <c r="I309" s="134">
        <f t="shared" si="18"/>
        <v>1861351.8994669814</v>
      </c>
      <c r="J309" s="130">
        <v>94997.096254522025</v>
      </c>
      <c r="K309" s="134">
        <f t="shared" si="19"/>
        <v>1405957.0245669261</v>
      </c>
      <c r="L309" s="135">
        <v>62919.481038616766</v>
      </c>
    </row>
    <row r="310" spans="1:12" x14ac:dyDescent="0.25">
      <c r="A310" s="27" t="s">
        <v>41</v>
      </c>
      <c r="B310" s="136" t="s">
        <v>32</v>
      </c>
      <c r="C310" s="137" t="s">
        <v>17</v>
      </c>
      <c r="D310" s="138">
        <v>22256.36641939628</v>
      </c>
      <c r="E310" s="139">
        <f t="shared" si="16"/>
        <v>723331.90863037913</v>
      </c>
      <c r="F310" s="140">
        <v>21608.950445042319</v>
      </c>
      <c r="G310" s="139">
        <f t="shared" si="17"/>
        <v>749830.58044296852</v>
      </c>
      <c r="H310" s="140">
        <v>17913.895852662332</v>
      </c>
      <c r="I310" s="141">
        <f t="shared" si="18"/>
        <v>592949.95272312325</v>
      </c>
      <c r="J310" s="138">
        <v>61123.320180439092</v>
      </c>
      <c r="K310" s="141">
        <f t="shared" si="19"/>
        <v>904625.13867049862</v>
      </c>
      <c r="L310" s="142">
        <v>71280.506496843576</v>
      </c>
    </row>
    <row r="311" spans="1:12" x14ac:dyDescent="0.25">
      <c r="A311" s="33" t="s">
        <v>41</v>
      </c>
      <c r="B311" s="100" t="s">
        <v>32</v>
      </c>
      <c r="C311" s="101" t="s">
        <v>18</v>
      </c>
      <c r="D311" s="102">
        <v>95191.052386238734</v>
      </c>
      <c r="E311" s="96">
        <f t="shared" si="16"/>
        <v>3093709.2025527591</v>
      </c>
      <c r="F311" s="103">
        <v>74063.147734665428</v>
      </c>
      <c r="G311" s="104">
        <f t="shared" si="17"/>
        <v>2569991.2263928908</v>
      </c>
      <c r="H311" s="103">
        <v>32446.648289920089</v>
      </c>
      <c r="I311" s="105">
        <f t="shared" si="18"/>
        <v>1073984.058396355</v>
      </c>
      <c r="J311" s="102">
        <v>56925.129609727242</v>
      </c>
      <c r="K311" s="105">
        <f t="shared" si="19"/>
        <v>842491.91822396324</v>
      </c>
      <c r="L311" s="106">
        <v>84483.1883281677</v>
      </c>
    </row>
    <row r="312" spans="1:12" x14ac:dyDescent="0.25">
      <c r="A312" s="33" t="s">
        <v>41</v>
      </c>
      <c r="B312" s="100" t="s">
        <v>32</v>
      </c>
      <c r="C312" s="101" t="s">
        <v>19</v>
      </c>
      <c r="D312" s="102">
        <v>10623.996384177948</v>
      </c>
      <c r="E312" s="96">
        <f t="shared" si="16"/>
        <v>345279.88248578331</v>
      </c>
      <c r="F312" s="103">
        <v>37563.122669031582</v>
      </c>
      <c r="G312" s="104">
        <f t="shared" si="17"/>
        <v>1303440.356615396</v>
      </c>
      <c r="H312" s="103">
        <v>64680.259967091559</v>
      </c>
      <c r="I312" s="105">
        <f t="shared" si="18"/>
        <v>2140916.6049107308</v>
      </c>
      <c r="J312" s="102">
        <v>9554.0297535279587</v>
      </c>
      <c r="K312" s="105">
        <f t="shared" si="19"/>
        <v>141399.64035221378</v>
      </c>
      <c r="L312" s="106">
        <v>97916.803477909736</v>
      </c>
    </row>
    <row r="313" spans="1:12" x14ac:dyDescent="0.25">
      <c r="A313" s="33" t="s">
        <v>41</v>
      </c>
      <c r="B313" s="100" t="s">
        <v>32</v>
      </c>
      <c r="C313" s="94" t="s">
        <v>20</v>
      </c>
      <c r="D313" s="102">
        <v>42206.504173900874</v>
      </c>
      <c r="E313" s="96">
        <f t="shared" si="16"/>
        <v>1371711.3856517784</v>
      </c>
      <c r="F313" s="103">
        <v>20644.104810512687</v>
      </c>
      <c r="G313" s="104">
        <f t="shared" si="17"/>
        <v>716350.43692479027</v>
      </c>
      <c r="H313" s="103">
        <v>84047.421644061236</v>
      </c>
      <c r="I313" s="105">
        <f t="shared" si="18"/>
        <v>2781969.6564184269</v>
      </c>
      <c r="J313" s="102">
        <v>86811.701460213822</v>
      </c>
      <c r="K313" s="105">
        <f t="shared" si="19"/>
        <v>1284813.1816111647</v>
      </c>
      <c r="L313" s="106">
        <v>62920.391391164354</v>
      </c>
    </row>
    <row r="314" spans="1:12" x14ac:dyDescent="0.25">
      <c r="A314" s="33" t="s">
        <v>41</v>
      </c>
      <c r="B314" s="100" t="s">
        <v>32</v>
      </c>
      <c r="C314" s="101" t="s">
        <v>21</v>
      </c>
      <c r="D314" s="102">
        <v>6221.9248698408664</v>
      </c>
      <c r="E314" s="96">
        <f t="shared" si="16"/>
        <v>202212.55826982815</v>
      </c>
      <c r="F314" s="103">
        <v>96809.616100887768</v>
      </c>
      <c r="G314" s="104">
        <f t="shared" si="17"/>
        <v>3359293.6787008056</v>
      </c>
      <c r="H314" s="103">
        <v>51148.180196230132</v>
      </c>
      <c r="I314" s="105">
        <f t="shared" si="18"/>
        <v>1693004.7644952175</v>
      </c>
      <c r="J314" s="102">
        <v>65684.974893516308</v>
      </c>
      <c r="K314" s="105">
        <f t="shared" si="19"/>
        <v>972137.62842404144</v>
      </c>
      <c r="L314" s="106">
        <v>69636.505279786506</v>
      </c>
    </row>
    <row r="315" spans="1:12" x14ac:dyDescent="0.25">
      <c r="A315" s="33" t="s">
        <v>41</v>
      </c>
      <c r="B315" s="100" t="s">
        <v>32</v>
      </c>
      <c r="C315" s="101" t="s">
        <v>22</v>
      </c>
      <c r="D315" s="102">
        <v>63510.198458703046</v>
      </c>
      <c r="E315" s="96">
        <f t="shared" si="16"/>
        <v>2064081.4499078491</v>
      </c>
      <c r="F315" s="103">
        <v>93582.915914372585</v>
      </c>
      <c r="G315" s="104">
        <f t="shared" si="17"/>
        <v>3247327.1822287291</v>
      </c>
      <c r="H315" s="103">
        <v>43352.778422951189</v>
      </c>
      <c r="I315" s="105">
        <f t="shared" si="18"/>
        <v>1434976.9657996844</v>
      </c>
      <c r="J315" s="102">
        <v>82327.844078436785</v>
      </c>
      <c r="K315" s="105">
        <f t="shared" si="19"/>
        <v>1218452.0923608644</v>
      </c>
      <c r="L315" s="106">
        <v>24424.723578117646</v>
      </c>
    </row>
    <row r="316" spans="1:12" x14ac:dyDescent="0.25">
      <c r="A316" s="33" t="s">
        <v>41</v>
      </c>
      <c r="B316" s="100" t="s">
        <v>32</v>
      </c>
      <c r="C316" s="94" t="s">
        <v>23</v>
      </c>
      <c r="D316" s="102">
        <v>66801.634615485556</v>
      </c>
      <c r="E316" s="96">
        <f t="shared" si="16"/>
        <v>2171053.1250032806</v>
      </c>
      <c r="F316" s="103">
        <v>33601.347122436666</v>
      </c>
      <c r="G316" s="104">
        <f t="shared" si="17"/>
        <v>1165966.7451485523</v>
      </c>
      <c r="H316" s="103">
        <v>98796.294637705796</v>
      </c>
      <c r="I316" s="105">
        <f t="shared" si="18"/>
        <v>3270157.352508062</v>
      </c>
      <c r="J316" s="102">
        <v>52339.502666073167</v>
      </c>
      <c r="K316" s="105">
        <f t="shared" si="19"/>
        <v>774624.63945788296</v>
      </c>
      <c r="L316" s="106">
        <v>33636.299114643451</v>
      </c>
    </row>
    <row r="317" spans="1:12" x14ac:dyDescent="0.25">
      <c r="A317" s="33" t="s">
        <v>41</v>
      </c>
      <c r="B317" s="100" t="s">
        <v>32</v>
      </c>
      <c r="C317" s="101" t="s">
        <v>24</v>
      </c>
      <c r="D317" s="102">
        <v>43875.648328976058</v>
      </c>
      <c r="E317" s="96">
        <f t="shared" si="16"/>
        <v>1425958.570691722</v>
      </c>
      <c r="F317" s="103">
        <v>40732.99266189737</v>
      </c>
      <c r="G317" s="104">
        <f t="shared" si="17"/>
        <v>1413434.8453678389</v>
      </c>
      <c r="H317" s="103">
        <v>1647.191147251903</v>
      </c>
      <c r="I317" s="105">
        <f t="shared" si="18"/>
        <v>54522.026974037988</v>
      </c>
      <c r="J317" s="102">
        <v>49297.855772393741</v>
      </c>
      <c r="K317" s="105">
        <f t="shared" si="19"/>
        <v>729608.2654314274</v>
      </c>
      <c r="L317" s="106">
        <v>31960.512708406408</v>
      </c>
    </row>
    <row r="318" spans="1:12" x14ac:dyDescent="0.25">
      <c r="A318" s="33" t="s">
        <v>41</v>
      </c>
      <c r="B318" s="100" t="s">
        <v>32</v>
      </c>
      <c r="C318" s="101" t="s">
        <v>25</v>
      </c>
      <c r="D318" s="102">
        <v>34581.207581983341</v>
      </c>
      <c r="E318" s="96">
        <f t="shared" si="16"/>
        <v>1123889.2464144586</v>
      </c>
      <c r="F318" s="103">
        <v>19834.911405056122</v>
      </c>
      <c r="G318" s="104">
        <f t="shared" si="17"/>
        <v>688271.42575544748</v>
      </c>
      <c r="H318" s="103">
        <v>90634.056179047999</v>
      </c>
      <c r="I318" s="105">
        <f t="shared" si="18"/>
        <v>2999987.2595264888</v>
      </c>
      <c r="J318" s="102">
        <v>10480.042057578954</v>
      </c>
      <c r="K318" s="105">
        <f t="shared" si="19"/>
        <v>155104.62245216852</v>
      </c>
      <c r="L318" s="106">
        <v>17453.642431996075</v>
      </c>
    </row>
    <row r="319" spans="1:12" x14ac:dyDescent="0.25">
      <c r="A319" s="33" t="s">
        <v>41</v>
      </c>
      <c r="B319" s="100" t="s">
        <v>32</v>
      </c>
      <c r="C319" s="94" t="s">
        <v>26</v>
      </c>
      <c r="D319" s="102">
        <v>98153.597009202756</v>
      </c>
      <c r="E319" s="96">
        <f t="shared" si="16"/>
        <v>3189991.9027990894</v>
      </c>
      <c r="F319" s="103">
        <v>1882.2165587540351</v>
      </c>
      <c r="G319" s="104">
        <f t="shared" si="17"/>
        <v>65312.914588765023</v>
      </c>
      <c r="H319" s="103">
        <v>98322.017813244369</v>
      </c>
      <c r="I319" s="105">
        <f t="shared" si="18"/>
        <v>3254458.7896183887</v>
      </c>
      <c r="J319" s="102">
        <v>43786.808281319434</v>
      </c>
      <c r="K319" s="105">
        <f t="shared" si="19"/>
        <v>648044.76256352768</v>
      </c>
      <c r="L319" s="106">
        <v>57947.500559741195</v>
      </c>
    </row>
    <row r="320" spans="1:12" x14ac:dyDescent="0.25">
      <c r="A320" s="33" t="s">
        <v>41</v>
      </c>
      <c r="B320" s="100" t="s">
        <v>32</v>
      </c>
      <c r="C320" s="101" t="s">
        <v>27</v>
      </c>
      <c r="D320" s="102">
        <v>34017.225928176362</v>
      </c>
      <c r="E320" s="96">
        <f t="shared" si="16"/>
        <v>1105559.8426657317</v>
      </c>
      <c r="F320" s="103">
        <v>81615.366285542172</v>
      </c>
      <c r="G320" s="104">
        <f t="shared" si="17"/>
        <v>2832053.2101083137</v>
      </c>
      <c r="H320" s="103">
        <v>11011.687735373111</v>
      </c>
      <c r="I320" s="105">
        <f t="shared" si="18"/>
        <v>364486.86404084996</v>
      </c>
      <c r="J320" s="102">
        <v>22559.780879298931</v>
      </c>
      <c r="K320" s="105">
        <f t="shared" si="19"/>
        <v>333884.75701362418</v>
      </c>
      <c r="L320" s="106">
        <v>24820.556520167382</v>
      </c>
    </row>
    <row r="321" spans="1:12" ht="15.75" thickBot="1" x14ac:dyDescent="0.3">
      <c r="A321" s="39" t="s">
        <v>41</v>
      </c>
      <c r="B321" s="107" t="s">
        <v>32</v>
      </c>
      <c r="C321" s="108" t="s">
        <v>28</v>
      </c>
      <c r="D321" s="143">
        <v>95086.83594268978</v>
      </c>
      <c r="E321" s="144">
        <f t="shared" si="16"/>
        <v>3090322.1681374176</v>
      </c>
      <c r="F321" s="145">
        <v>11092.698660011258</v>
      </c>
      <c r="G321" s="146">
        <f t="shared" si="17"/>
        <v>384916.64350239065</v>
      </c>
      <c r="H321" s="145">
        <v>91256.57427634843</v>
      </c>
      <c r="I321" s="147">
        <f t="shared" si="18"/>
        <v>3020592.6085471334</v>
      </c>
      <c r="J321" s="143">
        <v>2444.9537697001533</v>
      </c>
      <c r="K321" s="147">
        <f t="shared" si="19"/>
        <v>36185.315791562272</v>
      </c>
      <c r="L321" s="148">
        <v>67763.472420745355</v>
      </c>
    </row>
    <row r="322" spans="1:12" x14ac:dyDescent="0.25">
      <c r="A322" s="60" t="s">
        <v>42</v>
      </c>
      <c r="B322" s="61" t="s">
        <v>30</v>
      </c>
      <c r="C322" s="62" t="s">
        <v>17</v>
      </c>
      <c r="D322" s="63">
        <v>25238.238746420415</v>
      </c>
      <c r="E322" s="64">
        <f t="shared" si="16"/>
        <v>820242.75925866351</v>
      </c>
      <c r="F322" s="63">
        <v>30181.106708689222</v>
      </c>
      <c r="G322" s="64">
        <f t="shared" si="17"/>
        <v>1047284.402791516</v>
      </c>
      <c r="H322" s="63">
        <v>17516.53290398193</v>
      </c>
      <c r="I322" s="64">
        <f t="shared" si="18"/>
        <v>579797.23912180192</v>
      </c>
      <c r="J322" s="63">
        <v>56563.202495172845</v>
      </c>
      <c r="K322" s="64">
        <f t="shared" si="19"/>
        <v>837135.39692855813</v>
      </c>
      <c r="L322" s="65">
        <v>26874.602718123129</v>
      </c>
    </row>
    <row r="323" spans="1:12" x14ac:dyDescent="0.25">
      <c r="A323" s="66" t="s">
        <v>42</v>
      </c>
      <c r="B323" s="67" t="s">
        <v>30</v>
      </c>
      <c r="C323" s="68" t="s">
        <v>18</v>
      </c>
      <c r="D323" s="69">
        <v>7868.3167642799808</v>
      </c>
      <c r="E323" s="70">
        <f t="shared" si="16"/>
        <v>255720.29483909937</v>
      </c>
      <c r="F323" s="69">
        <v>69955.738140494752</v>
      </c>
      <c r="G323" s="70">
        <f t="shared" si="17"/>
        <v>2427464.1134751681</v>
      </c>
      <c r="H323" s="69">
        <v>553.42888955342005</v>
      </c>
      <c r="I323" s="70">
        <f t="shared" si="18"/>
        <v>18318.496244218204</v>
      </c>
      <c r="J323" s="69">
        <v>87277.268930671111</v>
      </c>
      <c r="K323" s="70">
        <f t="shared" si="19"/>
        <v>1291703.5801739325</v>
      </c>
      <c r="L323" s="71">
        <v>93550.25348180841</v>
      </c>
    </row>
    <row r="324" spans="1:12" x14ac:dyDescent="0.25">
      <c r="A324" s="66" t="s">
        <v>42</v>
      </c>
      <c r="B324" s="67" t="s">
        <v>30</v>
      </c>
      <c r="C324" s="68" t="s">
        <v>19</v>
      </c>
      <c r="D324" s="69">
        <v>58243.184921889559</v>
      </c>
      <c r="E324" s="70">
        <f t="shared" si="16"/>
        <v>1892903.5099614107</v>
      </c>
      <c r="F324" s="69">
        <v>83292.595554122236</v>
      </c>
      <c r="G324" s="70">
        <f t="shared" si="17"/>
        <v>2890253.0657280418</v>
      </c>
      <c r="H324" s="69">
        <v>25021.798718950249</v>
      </c>
      <c r="I324" s="70">
        <f t="shared" si="18"/>
        <v>828221.53759725334</v>
      </c>
      <c r="J324" s="69">
        <v>72648.293855810101</v>
      </c>
      <c r="K324" s="70">
        <f t="shared" si="19"/>
        <v>1075194.7490659896</v>
      </c>
      <c r="L324" s="71">
        <v>4670.0271935856681</v>
      </c>
    </row>
    <row r="325" spans="1:12" x14ac:dyDescent="0.25">
      <c r="A325" s="66" t="s">
        <v>42</v>
      </c>
      <c r="B325" s="67" t="s">
        <v>30</v>
      </c>
      <c r="C325" s="68" t="s">
        <v>20</v>
      </c>
      <c r="D325" s="69">
        <v>81379.899761085166</v>
      </c>
      <c r="E325" s="70">
        <f t="shared" si="16"/>
        <v>2644846.742235268</v>
      </c>
      <c r="F325" s="69">
        <v>26301.143832834274</v>
      </c>
      <c r="G325" s="70">
        <f t="shared" si="17"/>
        <v>912649.69099934935</v>
      </c>
      <c r="H325" s="69">
        <v>26236.852629791694</v>
      </c>
      <c r="I325" s="70">
        <f t="shared" si="18"/>
        <v>868439.82204610517</v>
      </c>
      <c r="J325" s="69">
        <v>38327.35974796502</v>
      </c>
      <c r="K325" s="70">
        <f t="shared" si="19"/>
        <v>567244.92426988226</v>
      </c>
      <c r="L325" s="71">
        <v>88948.669899682107</v>
      </c>
    </row>
    <row r="326" spans="1:12" x14ac:dyDescent="0.25">
      <c r="A326" s="66" t="s">
        <v>42</v>
      </c>
      <c r="B326" s="67" t="s">
        <v>30</v>
      </c>
      <c r="C326" s="68" t="s">
        <v>21</v>
      </c>
      <c r="D326" s="69">
        <v>76971.165977714569</v>
      </c>
      <c r="E326" s="70">
        <f t="shared" si="16"/>
        <v>2501562.8942757235</v>
      </c>
      <c r="F326" s="69">
        <v>69241.173225666993</v>
      </c>
      <c r="G326" s="70">
        <f t="shared" si="17"/>
        <v>2402668.710930645</v>
      </c>
      <c r="H326" s="69">
        <v>70210.470590410099</v>
      </c>
      <c r="I326" s="70">
        <f t="shared" si="18"/>
        <v>2323966.5765425744</v>
      </c>
      <c r="J326" s="69">
        <v>20078.743033239531</v>
      </c>
      <c r="K326" s="70">
        <f t="shared" si="19"/>
        <v>297165.39689194504</v>
      </c>
      <c r="L326" s="71">
        <v>38027.620334052124</v>
      </c>
    </row>
    <row r="327" spans="1:12" x14ac:dyDescent="0.25">
      <c r="A327" s="66" t="s">
        <v>42</v>
      </c>
      <c r="B327" s="67" t="s">
        <v>30</v>
      </c>
      <c r="C327" s="68" t="s">
        <v>22</v>
      </c>
      <c r="D327" s="69">
        <v>4687.1179282339863</v>
      </c>
      <c r="E327" s="70">
        <f t="shared" si="16"/>
        <v>152331.33266760455</v>
      </c>
      <c r="F327" s="69">
        <v>45758.01698894595</v>
      </c>
      <c r="G327" s="70">
        <f t="shared" si="17"/>
        <v>1587803.1895164247</v>
      </c>
      <c r="H327" s="69">
        <v>75675.243425297638</v>
      </c>
      <c r="I327" s="70">
        <f t="shared" si="18"/>
        <v>2504850.5573773519</v>
      </c>
      <c r="J327" s="69">
        <v>16951.069412478137</v>
      </c>
      <c r="K327" s="70">
        <f t="shared" si="19"/>
        <v>250875.82730467644</v>
      </c>
      <c r="L327" s="71">
        <v>63248.681852637477</v>
      </c>
    </row>
    <row r="328" spans="1:12" x14ac:dyDescent="0.25">
      <c r="A328" s="66" t="s">
        <v>42</v>
      </c>
      <c r="B328" s="67" t="s">
        <v>30</v>
      </c>
      <c r="C328" s="68" t="s">
        <v>23</v>
      </c>
      <c r="D328" s="69">
        <v>22433.232325458852</v>
      </c>
      <c r="E328" s="70">
        <f t="shared" si="16"/>
        <v>729080.05057741271</v>
      </c>
      <c r="F328" s="69">
        <v>5787.5036113950955</v>
      </c>
      <c r="G328" s="70">
        <f t="shared" si="17"/>
        <v>200826.37531540982</v>
      </c>
      <c r="H328" s="69">
        <v>94818.110976027543</v>
      </c>
      <c r="I328" s="70">
        <f t="shared" si="18"/>
        <v>3138479.473306512</v>
      </c>
      <c r="J328" s="69">
        <v>39908.769390156027</v>
      </c>
      <c r="K328" s="70">
        <f t="shared" si="19"/>
        <v>590649.78697430925</v>
      </c>
      <c r="L328" s="71">
        <v>4832.6948042077929</v>
      </c>
    </row>
    <row r="329" spans="1:12" x14ac:dyDescent="0.25">
      <c r="A329" s="66" t="s">
        <v>42</v>
      </c>
      <c r="B329" s="67" t="s">
        <v>30</v>
      </c>
      <c r="C329" s="68" t="s">
        <v>24</v>
      </c>
      <c r="D329" s="69">
        <v>69750.100415295019</v>
      </c>
      <c r="E329" s="70">
        <f t="shared" si="16"/>
        <v>2266878.2634970881</v>
      </c>
      <c r="F329" s="69">
        <v>84026.7635460116</v>
      </c>
      <c r="G329" s="70">
        <f t="shared" si="17"/>
        <v>2915728.6950466027</v>
      </c>
      <c r="H329" s="69">
        <v>21130.452524131317</v>
      </c>
      <c r="I329" s="70">
        <f t="shared" si="18"/>
        <v>699417.97854874667</v>
      </c>
      <c r="J329" s="69">
        <v>59885.498128476713</v>
      </c>
      <c r="K329" s="70">
        <f t="shared" si="19"/>
        <v>886305.37230145535</v>
      </c>
      <c r="L329" s="71">
        <v>19103.525941240794</v>
      </c>
    </row>
    <row r="330" spans="1:12" x14ac:dyDescent="0.25">
      <c r="A330" s="66" t="s">
        <v>42</v>
      </c>
      <c r="B330" s="67" t="s">
        <v>30</v>
      </c>
      <c r="C330" s="68" t="s">
        <v>25</v>
      </c>
      <c r="D330" s="69">
        <v>6399.3830896098116</v>
      </c>
      <c r="E330" s="70">
        <f t="shared" si="16"/>
        <v>207979.95041231887</v>
      </c>
      <c r="F330" s="69">
        <v>59203.588689756158</v>
      </c>
      <c r="G330" s="70">
        <f t="shared" si="17"/>
        <v>2054364.5275345389</v>
      </c>
      <c r="H330" s="69">
        <v>16762.447522349798</v>
      </c>
      <c r="I330" s="70">
        <f t="shared" si="18"/>
        <v>554837.0129897783</v>
      </c>
      <c r="J330" s="69">
        <v>62535.303683471269</v>
      </c>
      <c r="K330" s="70">
        <f t="shared" si="19"/>
        <v>925522.49451537488</v>
      </c>
      <c r="L330" s="71">
        <v>68582.474752611772</v>
      </c>
    </row>
    <row r="331" spans="1:12" x14ac:dyDescent="0.25">
      <c r="A331" s="66" t="s">
        <v>42</v>
      </c>
      <c r="B331" s="67" t="s">
        <v>30</v>
      </c>
      <c r="C331" s="68" t="s">
        <v>26</v>
      </c>
      <c r="D331" s="69">
        <v>65646.857698649546</v>
      </c>
      <c r="E331" s="70">
        <f t="shared" si="16"/>
        <v>2133522.8752061101</v>
      </c>
      <c r="F331" s="69">
        <v>48522.647634442597</v>
      </c>
      <c r="G331" s="70">
        <f t="shared" si="17"/>
        <v>1683735.8729151583</v>
      </c>
      <c r="H331" s="69">
        <v>77586.329133378851</v>
      </c>
      <c r="I331" s="70">
        <f t="shared" si="18"/>
        <v>2568107.4943148401</v>
      </c>
      <c r="J331" s="69">
        <v>86944.644178556089</v>
      </c>
      <c r="K331" s="70">
        <f t="shared" si="19"/>
        <v>1286780.7338426302</v>
      </c>
      <c r="L331" s="71">
        <v>86619.232326042766</v>
      </c>
    </row>
    <row r="332" spans="1:12" x14ac:dyDescent="0.25">
      <c r="A332" s="66" t="s">
        <v>42</v>
      </c>
      <c r="B332" s="67" t="s">
        <v>30</v>
      </c>
      <c r="C332" s="68" t="s">
        <v>27</v>
      </c>
      <c r="D332" s="69">
        <v>73743.562816920457</v>
      </c>
      <c r="E332" s="70">
        <f t="shared" si="16"/>
        <v>2396665.791549915</v>
      </c>
      <c r="F332" s="69">
        <v>3831.2696457830643</v>
      </c>
      <c r="G332" s="70">
        <f t="shared" si="17"/>
        <v>132945.05670867235</v>
      </c>
      <c r="H332" s="69">
        <v>16808.091189890372</v>
      </c>
      <c r="I332" s="70">
        <f t="shared" si="18"/>
        <v>556347.81838537136</v>
      </c>
      <c r="J332" s="69">
        <v>57574.534267121926</v>
      </c>
      <c r="K332" s="70">
        <f t="shared" si="19"/>
        <v>852103.1071534045</v>
      </c>
      <c r="L332" s="71">
        <v>72649.300727072026</v>
      </c>
    </row>
    <row r="333" spans="1:12" ht="15.75" thickBot="1" x14ac:dyDescent="0.3">
      <c r="A333" s="72" t="s">
        <v>42</v>
      </c>
      <c r="B333" s="73" t="s">
        <v>30</v>
      </c>
      <c r="C333" s="74" t="s">
        <v>28</v>
      </c>
      <c r="D333" s="75">
        <v>25691.295125108394</v>
      </c>
      <c r="E333" s="76">
        <f t="shared" si="16"/>
        <v>834967.09156602283</v>
      </c>
      <c r="F333" s="75">
        <v>93787.668221615444</v>
      </c>
      <c r="G333" s="76">
        <f t="shared" si="17"/>
        <v>3254432.087290056</v>
      </c>
      <c r="H333" s="75">
        <v>18250.524195765771</v>
      </c>
      <c r="I333" s="76">
        <f t="shared" si="18"/>
        <v>604092.35087984707</v>
      </c>
      <c r="J333" s="75">
        <v>6040.2653936978077</v>
      </c>
      <c r="K333" s="76">
        <f t="shared" si="19"/>
        <v>89395.927826727551</v>
      </c>
      <c r="L333" s="77">
        <v>38209.609122216971</v>
      </c>
    </row>
    <row r="334" spans="1:12" x14ac:dyDescent="0.25">
      <c r="A334" s="60" t="s">
        <v>42</v>
      </c>
      <c r="B334" s="78" t="s">
        <v>31</v>
      </c>
      <c r="C334" s="79" t="s">
        <v>17</v>
      </c>
      <c r="D334" s="80">
        <v>775.43082728088746</v>
      </c>
      <c r="E334" s="81">
        <f t="shared" si="16"/>
        <v>25201.501886628841</v>
      </c>
      <c r="F334" s="80">
        <v>81776.876765970068</v>
      </c>
      <c r="G334" s="81">
        <f t="shared" si="17"/>
        <v>2837657.6237791614</v>
      </c>
      <c r="H334" s="80">
        <v>37219.05427095238</v>
      </c>
      <c r="I334" s="81">
        <f t="shared" si="18"/>
        <v>1231950.6963685239</v>
      </c>
      <c r="J334" s="80">
        <v>15363.662155652835</v>
      </c>
      <c r="K334" s="81">
        <f t="shared" si="19"/>
        <v>227382.19990366197</v>
      </c>
      <c r="L334" s="82">
        <v>43609.861391164006</v>
      </c>
    </row>
    <row r="335" spans="1:12" x14ac:dyDescent="0.25">
      <c r="A335" s="66" t="s">
        <v>42</v>
      </c>
      <c r="B335" s="83" t="s">
        <v>31</v>
      </c>
      <c r="C335" s="84" t="s">
        <v>18</v>
      </c>
      <c r="D335" s="85">
        <v>69957.058125391588</v>
      </c>
      <c r="E335" s="86">
        <f t="shared" si="16"/>
        <v>2273604.3890752266</v>
      </c>
      <c r="F335" s="85">
        <v>47565.777307097946</v>
      </c>
      <c r="G335" s="86">
        <f t="shared" si="17"/>
        <v>1650532.4725562988</v>
      </c>
      <c r="H335" s="85">
        <v>17527.366822723379</v>
      </c>
      <c r="I335" s="86">
        <f t="shared" si="18"/>
        <v>580155.84183214384</v>
      </c>
      <c r="J335" s="85">
        <v>18209.445401971967</v>
      </c>
      <c r="K335" s="86">
        <f t="shared" si="19"/>
        <v>269499.79194918514</v>
      </c>
      <c r="L335" s="87">
        <v>33061.377602140776</v>
      </c>
    </row>
    <row r="336" spans="1:12" x14ac:dyDescent="0.25">
      <c r="A336" s="66" t="s">
        <v>42</v>
      </c>
      <c r="B336" s="83" t="s">
        <v>31</v>
      </c>
      <c r="C336" s="84" t="s">
        <v>19</v>
      </c>
      <c r="D336" s="85">
        <v>47082.503225242843</v>
      </c>
      <c r="E336" s="86">
        <f t="shared" si="16"/>
        <v>1530181.3548203923</v>
      </c>
      <c r="F336" s="85">
        <v>55683.991100542298</v>
      </c>
      <c r="G336" s="86">
        <f t="shared" si="17"/>
        <v>1932234.4911888179</v>
      </c>
      <c r="H336" s="85">
        <v>89922.563964590081</v>
      </c>
      <c r="I336" s="86">
        <f t="shared" si="18"/>
        <v>2976436.867227932</v>
      </c>
      <c r="J336" s="85">
        <v>23013.203015010451</v>
      </c>
      <c r="K336" s="86">
        <f t="shared" si="19"/>
        <v>340595.40462215472</v>
      </c>
      <c r="L336" s="87">
        <v>80793.088333238993</v>
      </c>
    </row>
    <row r="337" spans="1:12" x14ac:dyDescent="0.25">
      <c r="A337" s="66" t="s">
        <v>42</v>
      </c>
      <c r="B337" s="83" t="s">
        <v>31</v>
      </c>
      <c r="C337" s="84" t="s">
        <v>20</v>
      </c>
      <c r="D337" s="85">
        <v>47201.134004476175</v>
      </c>
      <c r="E337" s="86">
        <f t="shared" si="16"/>
        <v>1534036.8551454756</v>
      </c>
      <c r="F337" s="85">
        <v>94722.684289696219</v>
      </c>
      <c r="G337" s="86">
        <f t="shared" si="17"/>
        <v>3286877.144852459</v>
      </c>
      <c r="H337" s="85">
        <v>72090.902666465408</v>
      </c>
      <c r="I337" s="86">
        <f t="shared" si="18"/>
        <v>2386208.8782600053</v>
      </c>
      <c r="J337" s="85">
        <v>87095.131426246808</v>
      </c>
      <c r="K337" s="86">
        <f t="shared" si="19"/>
        <v>1289007.9451084528</v>
      </c>
      <c r="L337" s="87">
        <v>8597.6862246953769</v>
      </c>
    </row>
    <row r="338" spans="1:12" x14ac:dyDescent="0.25">
      <c r="A338" s="66" t="s">
        <v>42</v>
      </c>
      <c r="B338" s="83" t="s">
        <v>31</v>
      </c>
      <c r="C338" s="84" t="s">
        <v>21</v>
      </c>
      <c r="D338" s="85">
        <v>4229.9584299208882</v>
      </c>
      <c r="E338" s="86">
        <f t="shared" si="16"/>
        <v>137473.64897242887</v>
      </c>
      <c r="F338" s="85">
        <v>79863.482504091706</v>
      </c>
      <c r="G338" s="86">
        <f t="shared" si="17"/>
        <v>2771262.8428919823</v>
      </c>
      <c r="H338" s="85">
        <v>66932.740561710525</v>
      </c>
      <c r="I338" s="86">
        <f t="shared" si="18"/>
        <v>2215473.7125926185</v>
      </c>
      <c r="J338" s="85">
        <v>43915.238103436197</v>
      </c>
      <c r="K338" s="86">
        <f t="shared" si="19"/>
        <v>649945.52393085579</v>
      </c>
      <c r="L338" s="87">
        <v>76787.980161307598</v>
      </c>
    </row>
    <row r="339" spans="1:12" x14ac:dyDescent="0.25">
      <c r="A339" s="66" t="s">
        <v>42</v>
      </c>
      <c r="B339" s="83" t="s">
        <v>31</v>
      </c>
      <c r="C339" s="84" t="s">
        <v>22</v>
      </c>
      <c r="D339" s="85">
        <v>60705.051145479971</v>
      </c>
      <c r="E339" s="86">
        <f t="shared" si="16"/>
        <v>1972914.1622280991</v>
      </c>
      <c r="F339" s="85">
        <v>39688.663500387935</v>
      </c>
      <c r="G339" s="86">
        <f t="shared" si="17"/>
        <v>1377196.6234634614</v>
      </c>
      <c r="H339" s="85">
        <v>94556.456335904251</v>
      </c>
      <c r="I339" s="86">
        <f t="shared" si="18"/>
        <v>3129818.704718431</v>
      </c>
      <c r="J339" s="85">
        <v>61145.374651266837</v>
      </c>
      <c r="K339" s="86">
        <f t="shared" si="19"/>
        <v>904951.54483874922</v>
      </c>
      <c r="L339" s="87">
        <v>72167.043403483884</v>
      </c>
    </row>
    <row r="340" spans="1:12" x14ac:dyDescent="0.25">
      <c r="A340" s="66" t="s">
        <v>42</v>
      </c>
      <c r="B340" s="83" t="s">
        <v>31</v>
      </c>
      <c r="C340" s="84" t="s">
        <v>23</v>
      </c>
      <c r="D340" s="85">
        <v>66.442075169204088</v>
      </c>
      <c r="E340" s="86">
        <f t="shared" si="16"/>
        <v>2159.3674429991329</v>
      </c>
      <c r="F340" s="85">
        <v>24605.571690101569</v>
      </c>
      <c r="G340" s="86">
        <f t="shared" si="17"/>
        <v>853813.33764652454</v>
      </c>
      <c r="H340" s="85">
        <v>14370.838811504849</v>
      </c>
      <c r="I340" s="86">
        <f t="shared" si="18"/>
        <v>475674.76466081053</v>
      </c>
      <c r="J340" s="85">
        <v>86655.752253560917</v>
      </c>
      <c r="K340" s="86">
        <f t="shared" si="19"/>
        <v>1282505.1333527016</v>
      </c>
      <c r="L340" s="87">
        <v>13204.27806396336</v>
      </c>
    </row>
    <row r="341" spans="1:12" x14ac:dyDescent="0.25">
      <c r="A341" s="66" t="s">
        <v>42</v>
      </c>
      <c r="B341" s="83" t="s">
        <v>31</v>
      </c>
      <c r="C341" s="84" t="s">
        <v>24</v>
      </c>
      <c r="D341" s="85">
        <v>10158.123969962351</v>
      </c>
      <c r="E341" s="86">
        <f t="shared" si="16"/>
        <v>330139.02902377641</v>
      </c>
      <c r="F341" s="85">
        <v>54869.585638442775</v>
      </c>
      <c r="G341" s="86">
        <f t="shared" si="17"/>
        <v>1903974.6216539645</v>
      </c>
      <c r="H341" s="85">
        <v>79322.699138929267</v>
      </c>
      <c r="I341" s="86">
        <f t="shared" si="18"/>
        <v>2625581.3414985589</v>
      </c>
      <c r="J341" s="85">
        <v>13523.769661133367</v>
      </c>
      <c r="K341" s="86">
        <f t="shared" si="19"/>
        <v>200151.79098477383</v>
      </c>
      <c r="L341" s="87">
        <v>19523.220447838739</v>
      </c>
    </row>
    <row r="342" spans="1:12" x14ac:dyDescent="0.25">
      <c r="A342" s="66" t="s">
        <v>42</v>
      </c>
      <c r="B342" s="83" t="s">
        <v>31</v>
      </c>
      <c r="C342" s="84" t="s">
        <v>25</v>
      </c>
      <c r="D342" s="85">
        <v>32233.366017469602</v>
      </c>
      <c r="E342" s="86">
        <f t="shared" si="16"/>
        <v>1047584.3955677621</v>
      </c>
      <c r="F342" s="85">
        <v>2906.1372643744089</v>
      </c>
      <c r="G342" s="86">
        <f t="shared" si="17"/>
        <v>100842.96307379199</v>
      </c>
      <c r="H342" s="85">
        <v>35527.595966120462</v>
      </c>
      <c r="I342" s="86">
        <f t="shared" si="18"/>
        <v>1175963.4264785873</v>
      </c>
      <c r="J342" s="85">
        <v>3081.5313161259182</v>
      </c>
      <c r="K342" s="86">
        <f t="shared" si="19"/>
        <v>45606.663478663591</v>
      </c>
      <c r="L342" s="87">
        <v>83331.424491622689</v>
      </c>
    </row>
    <row r="343" spans="1:12" x14ac:dyDescent="0.25">
      <c r="A343" s="66" t="s">
        <v>42</v>
      </c>
      <c r="B343" s="83" t="s">
        <v>31</v>
      </c>
      <c r="C343" s="84" t="s">
        <v>26</v>
      </c>
      <c r="D343" s="85">
        <v>41999.914640445291</v>
      </c>
      <c r="E343" s="86">
        <f t="shared" ref="E343:E406" si="20">D343*$E$19</f>
        <v>1364997.225814472</v>
      </c>
      <c r="F343" s="85">
        <v>9419.3966020477583</v>
      </c>
      <c r="G343" s="86">
        <f t="shared" ref="G343:G406" si="21">F343*$G$19</f>
        <v>326853.06209105725</v>
      </c>
      <c r="H343" s="85">
        <v>2926.7567693935016</v>
      </c>
      <c r="I343" s="86">
        <f t="shared" ref="I343:I406" si="22">H343*$I$19</f>
        <v>96875.649066924903</v>
      </c>
      <c r="J343" s="85">
        <v>12561.513675469138</v>
      </c>
      <c r="K343" s="86">
        <f t="shared" ref="K343:K406" si="23">J343*$K$19</f>
        <v>185910.40239694325</v>
      </c>
      <c r="L343" s="87">
        <v>46442.823224274653</v>
      </c>
    </row>
    <row r="344" spans="1:12" x14ac:dyDescent="0.25">
      <c r="A344" s="66" t="s">
        <v>42</v>
      </c>
      <c r="B344" s="83" t="s">
        <v>31</v>
      </c>
      <c r="C344" s="84" t="s">
        <v>27</v>
      </c>
      <c r="D344" s="85">
        <v>90203.473568185815</v>
      </c>
      <c r="E344" s="86">
        <f t="shared" si="20"/>
        <v>2931612.8909660392</v>
      </c>
      <c r="F344" s="85">
        <v>13174.273997301832</v>
      </c>
      <c r="G344" s="86">
        <f t="shared" si="21"/>
        <v>457147.30770637363</v>
      </c>
      <c r="H344" s="85">
        <v>79942.468997232179</v>
      </c>
      <c r="I344" s="86">
        <f t="shared" si="22"/>
        <v>2646095.7238083854</v>
      </c>
      <c r="J344" s="85">
        <v>38791.992744392555</v>
      </c>
      <c r="K344" s="86">
        <f t="shared" si="23"/>
        <v>574121.49261700979</v>
      </c>
      <c r="L344" s="87">
        <v>446.91758995820675</v>
      </c>
    </row>
    <row r="345" spans="1:12" ht="15.75" thickBot="1" x14ac:dyDescent="0.3">
      <c r="A345" s="72" t="s">
        <v>42</v>
      </c>
      <c r="B345" s="88" t="s">
        <v>31</v>
      </c>
      <c r="C345" s="89" t="s">
        <v>28</v>
      </c>
      <c r="D345" s="90">
        <v>24825.5750327245</v>
      </c>
      <c r="E345" s="91">
        <f t="shared" si="20"/>
        <v>806831.18856354628</v>
      </c>
      <c r="F345" s="90">
        <v>74009.416883732032</v>
      </c>
      <c r="G345" s="91">
        <f t="shared" si="21"/>
        <v>2568126.7658655019</v>
      </c>
      <c r="H345" s="90">
        <v>48906.828572462968</v>
      </c>
      <c r="I345" s="91">
        <f t="shared" si="22"/>
        <v>1618816.0257485243</v>
      </c>
      <c r="J345" s="90">
        <v>69204.1551249037</v>
      </c>
      <c r="K345" s="91">
        <f t="shared" si="23"/>
        <v>1024221.4958485748</v>
      </c>
      <c r="L345" s="92">
        <v>96007.934560659254</v>
      </c>
    </row>
    <row r="346" spans="1:12" x14ac:dyDescent="0.25">
      <c r="A346" s="27" t="s">
        <v>42</v>
      </c>
      <c r="B346" s="28" t="s">
        <v>16</v>
      </c>
      <c r="C346" s="29" t="s">
        <v>17</v>
      </c>
      <c r="D346" s="110">
        <v>19759.647849961093</v>
      </c>
      <c r="E346" s="31">
        <f t="shared" si="20"/>
        <v>642188.55512373557</v>
      </c>
      <c r="F346" s="30">
        <v>76135.553488984602</v>
      </c>
      <c r="G346" s="31">
        <f t="shared" si="21"/>
        <v>2641903.7060677661</v>
      </c>
      <c r="H346" s="30">
        <v>89476.471620250144</v>
      </c>
      <c r="I346" s="109">
        <f t="shared" si="22"/>
        <v>2961671.21063028</v>
      </c>
      <c r="J346" s="110">
        <v>92138.79342433493</v>
      </c>
      <c r="K346" s="109">
        <f t="shared" si="23"/>
        <v>1363654.142680157</v>
      </c>
      <c r="L346" s="32">
        <v>64382.248926942295</v>
      </c>
    </row>
    <row r="347" spans="1:12" x14ac:dyDescent="0.25">
      <c r="A347" s="33" t="s">
        <v>42</v>
      </c>
      <c r="B347" s="111" t="s">
        <v>16</v>
      </c>
      <c r="C347" s="35" t="s">
        <v>18</v>
      </c>
      <c r="D347" s="114">
        <v>94610.260851268249</v>
      </c>
      <c r="E347" s="112">
        <f t="shared" si="20"/>
        <v>3074833.4776662183</v>
      </c>
      <c r="F347" s="36">
        <v>51948.003069408202</v>
      </c>
      <c r="G347" s="37">
        <f t="shared" si="21"/>
        <v>1802595.7065084646</v>
      </c>
      <c r="H347" s="36">
        <v>31384.819045582335</v>
      </c>
      <c r="I347" s="113">
        <f t="shared" si="22"/>
        <v>1038837.5104087753</v>
      </c>
      <c r="J347" s="114">
        <v>20473.904060437155</v>
      </c>
      <c r="K347" s="113">
        <f t="shared" si="23"/>
        <v>303013.7800944699</v>
      </c>
      <c r="L347" s="38">
        <v>91128.036338913298</v>
      </c>
    </row>
    <row r="348" spans="1:12" x14ac:dyDescent="0.25">
      <c r="A348" s="33" t="s">
        <v>42</v>
      </c>
      <c r="B348" s="111" t="s">
        <v>16</v>
      </c>
      <c r="C348" s="35" t="s">
        <v>19</v>
      </c>
      <c r="D348" s="114">
        <v>19238.291386881334</v>
      </c>
      <c r="E348" s="112">
        <f t="shared" si="20"/>
        <v>625244.47007364337</v>
      </c>
      <c r="F348" s="36">
        <v>1643.0203240163532</v>
      </c>
      <c r="G348" s="37">
        <f t="shared" si="21"/>
        <v>57012.80524336746</v>
      </c>
      <c r="H348" s="36">
        <v>84191.952868240449</v>
      </c>
      <c r="I348" s="113">
        <f t="shared" si="22"/>
        <v>2786753.6399387592</v>
      </c>
      <c r="J348" s="114">
        <v>47356.050604529722</v>
      </c>
      <c r="K348" s="113">
        <f t="shared" si="23"/>
        <v>700869.54894703988</v>
      </c>
      <c r="L348" s="38">
        <v>74219.968701761478</v>
      </c>
    </row>
    <row r="349" spans="1:12" x14ac:dyDescent="0.25">
      <c r="A349" s="33" t="s">
        <v>42</v>
      </c>
      <c r="B349" s="111" t="s">
        <v>16</v>
      </c>
      <c r="C349" s="35" t="s">
        <v>20</v>
      </c>
      <c r="D349" s="114">
        <v>64992.091044711633</v>
      </c>
      <c r="E349" s="112">
        <f t="shared" si="20"/>
        <v>2112242.9589531282</v>
      </c>
      <c r="F349" s="36">
        <v>64777.011579520484</v>
      </c>
      <c r="G349" s="37">
        <f t="shared" si="21"/>
        <v>2247762.3018093612</v>
      </c>
      <c r="H349" s="36">
        <v>66799.850846910063</v>
      </c>
      <c r="I349" s="113">
        <f t="shared" si="22"/>
        <v>2211075.063032723</v>
      </c>
      <c r="J349" s="114">
        <v>74774.853432968608</v>
      </c>
      <c r="K349" s="113">
        <f t="shared" si="23"/>
        <v>1106667.8308079354</v>
      </c>
      <c r="L349" s="38">
        <v>83837.514689885822</v>
      </c>
    </row>
    <row r="350" spans="1:12" x14ac:dyDescent="0.25">
      <c r="A350" s="33" t="s">
        <v>42</v>
      </c>
      <c r="B350" s="111" t="s">
        <v>16</v>
      </c>
      <c r="C350" s="35" t="s">
        <v>21</v>
      </c>
      <c r="D350" s="114">
        <v>36127.249017262351</v>
      </c>
      <c r="E350" s="112">
        <f t="shared" si="20"/>
        <v>1174135.5930610264</v>
      </c>
      <c r="F350" s="36">
        <v>79039.396909795483</v>
      </c>
      <c r="G350" s="37">
        <f t="shared" si="21"/>
        <v>2742667.0727699036</v>
      </c>
      <c r="H350" s="36">
        <v>51608.742654442307</v>
      </c>
      <c r="I350" s="113">
        <f t="shared" si="22"/>
        <v>1708249.3818620404</v>
      </c>
      <c r="J350" s="114">
        <v>44247.587409768486</v>
      </c>
      <c r="K350" s="113">
        <f t="shared" si="23"/>
        <v>654864.29366457358</v>
      </c>
      <c r="L350" s="38">
        <v>71899.72003839878</v>
      </c>
    </row>
    <row r="351" spans="1:12" x14ac:dyDescent="0.25">
      <c r="A351" s="33" t="s">
        <v>42</v>
      </c>
      <c r="B351" s="111" t="s">
        <v>16</v>
      </c>
      <c r="C351" s="35" t="s">
        <v>22</v>
      </c>
      <c r="D351" s="114">
        <v>23673.25254997491</v>
      </c>
      <c r="E351" s="112">
        <f t="shared" si="20"/>
        <v>769380.70787418459</v>
      </c>
      <c r="F351" s="36">
        <v>75387.699969713722</v>
      </c>
      <c r="G351" s="37">
        <f t="shared" si="21"/>
        <v>2615953.1889490662</v>
      </c>
      <c r="H351" s="36">
        <v>51143.941450601218</v>
      </c>
      <c r="I351" s="113">
        <f t="shared" si="22"/>
        <v>1692864.4620149003</v>
      </c>
      <c r="J351" s="114">
        <v>66703.63153077467</v>
      </c>
      <c r="K351" s="113">
        <f t="shared" si="23"/>
        <v>987213.74665546522</v>
      </c>
      <c r="L351" s="38">
        <v>53263.02010306123</v>
      </c>
    </row>
    <row r="352" spans="1:12" x14ac:dyDescent="0.25">
      <c r="A352" s="33" t="s">
        <v>42</v>
      </c>
      <c r="B352" s="111" t="s">
        <v>16</v>
      </c>
      <c r="C352" s="35" t="s">
        <v>23</v>
      </c>
      <c r="D352" s="114">
        <v>27914.943730790688</v>
      </c>
      <c r="E352" s="112">
        <f t="shared" si="20"/>
        <v>907235.67125069734</v>
      </c>
      <c r="F352" s="36">
        <v>33749.781582006552</v>
      </c>
      <c r="G352" s="37">
        <f t="shared" si="21"/>
        <v>1171117.4208956275</v>
      </c>
      <c r="H352" s="36">
        <v>84189.048027666373</v>
      </c>
      <c r="I352" s="113">
        <f t="shared" si="22"/>
        <v>2786657.4897157568</v>
      </c>
      <c r="J352" s="114">
        <v>40746.390618652527</v>
      </c>
      <c r="K352" s="113">
        <f t="shared" si="23"/>
        <v>603046.58115605742</v>
      </c>
      <c r="L352" s="38">
        <v>23150.532495091946</v>
      </c>
    </row>
    <row r="353" spans="1:12" x14ac:dyDescent="0.25">
      <c r="A353" s="33" t="s">
        <v>42</v>
      </c>
      <c r="B353" s="111" t="s">
        <v>16</v>
      </c>
      <c r="C353" s="35" t="s">
        <v>24</v>
      </c>
      <c r="D353" s="114">
        <v>76430.056636662877</v>
      </c>
      <c r="E353" s="112">
        <f t="shared" si="20"/>
        <v>2483976.8406915436</v>
      </c>
      <c r="F353" s="36">
        <v>81509.382233180542</v>
      </c>
      <c r="G353" s="37">
        <f t="shared" si="21"/>
        <v>2828375.5634913649</v>
      </c>
      <c r="H353" s="36">
        <v>24021.83363121788</v>
      </c>
      <c r="I353" s="113">
        <f t="shared" si="22"/>
        <v>795122.6931933118</v>
      </c>
      <c r="J353" s="114">
        <v>28994.338583749202</v>
      </c>
      <c r="K353" s="113">
        <f t="shared" si="23"/>
        <v>429116.2110394882</v>
      </c>
      <c r="L353" s="38">
        <v>20880.890641920712</v>
      </c>
    </row>
    <row r="354" spans="1:12" x14ac:dyDescent="0.25">
      <c r="A354" s="33" t="s">
        <v>42</v>
      </c>
      <c r="B354" s="111" t="s">
        <v>16</v>
      </c>
      <c r="C354" s="35" t="s">
        <v>25</v>
      </c>
      <c r="D354" s="114">
        <v>52084.46261827775</v>
      </c>
      <c r="E354" s="112">
        <f t="shared" si="20"/>
        <v>1692745.0350940269</v>
      </c>
      <c r="F354" s="36">
        <v>20643.968451143479</v>
      </c>
      <c r="G354" s="37">
        <f t="shared" si="21"/>
        <v>716345.70525467873</v>
      </c>
      <c r="H354" s="36">
        <v>68385.344329560801</v>
      </c>
      <c r="I354" s="113">
        <f t="shared" si="22"/>
        <v>2263554.8973084628</v>
      </c>
      <c r="J354" s="114">
        <v>58693.607137748069</v>
      </c>
      <c r="K354" s="113">
        <f t="shared" si="23"/>
        <v>868665.38563867146</v>
      </c>
      <c r="L354" s="38">
        <v>38025.012162872139</v>
      </c>
    </row>
    <row r="355" spans="1:12" x14ac:dyDescent="0.25">
      <c r="A355" s="33" t="s">
        <v>42</v>
      </c>
      <c r="B355" s="111" t="s">
        <v>16</v>
      </c>
      <c r="C355" s="35" t="s">
        <v>26</v>
      </c>
      <c r="D355" s="114">
        <v>70197.192672283069</v>
      </c>
      <c r="E355" s="112">
        <f t="shared" si="20"/>
        <v>2281408.7618491999</v>
      </c>
      <c r="F355" s="36">
        <v>4628.8047000718534</v>
      </c>
      <c r="G355" s="37">
        <f t="shared" si="21"/>
        <v>160619.52309249333</v>
      </c>
      <c r="H355" s="36">
        <v>85586.52395126567</v>
      </c>
      <c r="I355" s="113">
        <f t="shared" si="22"/>
        <v>2832913.9427868938</v>
      </c>
      <c r="J355" s="114">
        <v>57246.792669460119</v>
      </c>
      <c r="K355" s="113">
        <f t="shared" si="23"/>
        <v>847252.53150800976</v>
      </c>
      <c r="L355" s="38">
        <v>21745.297676151386</v>
      </c>
    </row>
    <row r="356" spans="1:12" x14ac:dyDescent="0.25">
      <c r="A356" s="33" t="s">
        <v>42</v>
      </c>
      <c r="B356" s="111" t="s">
        <v>16</v>
      </c>
      <c r="C356" s="35" t="s">
        <v>27</v>
      </c>
      <c r="D356" s="114">
        <v>88728.386727240955</v>
      </c>
      <c r="E356" s="112">
        <f t="shared" si="20"/>
        <v>2883672.568635331</v>
      </c>
      <c r="F356" s="36">
        <v>14725.35242759414</v>
      </c>
      <c r="G356" s="37">
        <f t="shared" si="21"/>
        <v>510969.7292375167</v>
      </c>
      <c r="H356" s="36">
        <v>48105.129780839241</v>
      </c>
      <c r="I356" s="113">
        <f t="shared" si="22"/>
        <v>1592279.7957457788</v>
      </c>
      <c r="J356" s="114">
        <v>77128.284923163985</v>
      </c>
      <c r="K356" s="113">
        <f t="shared" si="23"/>
        <v>1141498.616862827</v>
      </c>
      <c r="L356" s="38">
        <v>99139.889517593911</v>
      </c>
    </row>
    <row r="357" spans="1:12" ht="15.75" thickBot="1" x14ac:dyDescent="0.3">
      <c r="A357" s="39" t="s">
        <v>42</v>
      </c>
      <c r="B357" s="115" t="s">
        <v>16</v>
      </c>
      <c r="C357" s="41" t="s">
        <v>28</v>
      </c>
      <c r="D357" s="118">
        <v>57577.892214767693</v>
      </c>
      <c r="E357" s="116">
        <f t="shared" si="20"/>
        <v>1871281.49697995</v>
      </c>
      <c r="F357" s="42">
        <v>34112.153752326711</v>
      </c>
      <c r="G357" s="43">
        <f t="shared" si="21"/>
        <v>1183691.7352057369</v>
      </c>
      <c r="H357" s="42">
        <v>26033.260044713224</v>
      </c>
      <c r="I357" s="117">
        <f t="shared" si="22"/>
        <v>861700.90748000774</v>
      </c>
      <c r="J357" s="118">
        <v>29446.9528078535</v>
      </c>
      <c r="K357" s="117">
        <f t="shared" si="23"/>
        <v>435814.90155623184</v>
      </c>
      <c r="L357" s="44">
        <v>56663.111174376158</v>
      </c>
    </row>
    <row r="358" spans="1:12" x14ac:dyDescent="0.25">
      <c r="A358" s="27" t="s">
        <v>42</v>
      </c>
      <c r="B358" s="119" t="s">
        <v>29</v>
      </c>
      <c r="C358" s="120" t="s">
        <v>17</v>
      </c>
      <c r="D358" s="123">
        <v>87676.738162230133</v>
      </c>
      <c r="E358" s="122">
        <f t="shared" si="20"/>
        <v>2849493.9902724791</v>
      </c>
      <c r="F358" s="123">
        <v>90743.028778428197</v>
      </c>
      <c r="G358" s="122">
        <f t="shared" si="21"/>
        <v>3148783.0986114587</v>
      </c>
      <c r="H358" s="123">
        <v>41410.074823392039</v>
      </c>
      <c r="I358" s="124">
        <f t="shared" si="22"/>
        <v>1370673.4766542765</v>
      </c>
      <c r="J358" s="121">
        <v>53684.186928909694</v>
      </c>
      <c r="K358" s="124">
        <f t="shared" si="23"/>
        <v>794525.96654786356</v>
      </c>
      <c r="L358" s="125">
        <v>73769.768599237694</v>
      </c>
    </row>
    <row r="359" spans="1:12" x14ac:dyDescent="0.25">
      <c r="A359" s="33" t="s">
        <v>42</v>
      </c>
      <c r="B359" s="50" t="s">
        <v>29</v>
      </c>
      <c r="C359" s="51" t="s">
        <v>18</v>
      </c>
      <c r="D359" s="52">
        <v>17390.511573162294</v>
      </c>
      <c r="E359" s="48">
        <f t="shared" si="20"/>
        <v>565191.62612777459</v>
      </c>
      <c r="F359" s="52">
        <v>8643.0680154848778</v>
      </c>
      <c r="G359" s="53">
        <f t="shared" si="21"/>
        <v>299914.46013732528</v>
      </c>
      <c r="H359" s="52">
        <v>59653.041422640497</v>
      </c>
      <c r="I359" s="127">
        <f t="shared" si="22"/>
        <v>1974515.6710894005</v>
      </c>
      <c r="J359" s="126">
        <v>18814.462099158947</v>
      </c>
      <c r="K359" s="127">
        <f t="shared" si="23"/>
        <v>278454.03906755242</v>
      </c>
      <c r="L359" s="54">
        <v>43671.632595806012</v>
      </c>
    </row>
    <row r="360" spans="1:12" x14ac:dyDescent="0.25">
      <c r="A360" s="33" t="s">
        <v>42</v>
      </c>
      <c r="B360" s="50" t="s">
        <v>29</v>
      </c>
      <c r="C360" s="51" t="s">
        <v>19</v>
      </c>
      <c r="D360" s="52">
        <v>58899.792867550124</v>
      </c>
      <c r="E360" s="48">
        <f t="shared" si="20"/>
        <v>1914243.2681953791</v>
      </c>
      <c r="F360" s="52">
        <v>10491.934402483328</v>
      </c>
      <c r="G360" s="53">
        <f t="shared" si="21"/>
        <v>364070.12376617151</v>
      </c>
      <c r="H360" s="52">
        <v>99276.946988686177</v>
      </c>
      <c r="I360" s="127">
        <f t="shared" si="22"/>
        <v>3286066.9453255124</v>
      </c>
      <c r="J360" s="126">
        <v>54698.741271506799</v>
      </c>
      <c r="K360" s="127">
        <f t="shared" si="23"/>
        <v>809541.37081830064</v>
      </c>
      <c r="L360" s="54">
        <v>99185.027576346198</v>
      </c>
    </row>
    <row r="361" spans="1:12" x14ac:dyDescent="0.25">
      <c r="A361" s="33" t="s">
        <v>42</v>
      </c>
      <c r="B361" s="50" t="s">
        <v>29</v>
      </c>
      <c r="C361" s="51" t="s">
        <v>20</v>
      </c>
      <c r="D361" s="52">
        <v>78605.838719267194</v>
      </c>
      <c r="E361" s="48">
        <f t="shared" si="20"/>
        <v>2554689.7583761839</v>
      </c>
      <c r="F361" s="52">
        <v>9585.7530909371653</v>
      </c>
      <c r="G361" s="53">
        <f t="shared" si="21"/>
        <v>332625.63225551968</v>
      </c>
      <c r="H361" s="52">
        <v>10034.775408789965</v>
      </c>
      <c r="I361" s="127">
        <f t="shared" si="22"/>
        <v>332151.06603094784</v>
      </c>
      <c r="J361" s="126">
        <v>83731.496879088256</v>
      </c>
      <c r="K361" s="127">
        <f t="shared" si="23"/>
        <v>1239226.1538105062</v>
      </c>
      <c r="L361" s="54">
        <v>7852.0101752332703</v>
      </c>
    </row>
    <row r="362" spans="1:12" x14ac:dyDescent="0.25">
      <c r="A362" s="33" t="s">
        <v>42</v>
      </c>
      <c r="B362" s="50" t="s">
        <v>29</v>
      </c>
      <c r="C362" s="51" t="s">
        <v>21</v>
      </c>
      <c r="D362" s="52">
        <v>34021.639391355486</v>
      </c>
      <c r="E362" s="48">
        <f t="shared" si="20"/>
        <v>1105703.2802190534</v>
      </c>
      <c r="F362" s="52">
        <v>16840.623868057824</v>
      </c>
      <c r="G362" s="53">
        <f t="shared" si="21"/>
        <v>584369.64822160651</v>
      </c>
      <c r="H362" s="52">
        <v>78382.969001626829</v>
      </c>
      <c r="I362" s="127">
        <f t="shared" si="22"/>
        <v>2594476.2739538481</v>
      </c>
      <c r="J362" s="126">
        <v>9436.8688593296611</v>
      </c>
      <c r="K362" s="127">
        <f t="shared" si="23"/>
        <v>139665.659118079</v>
      </c>
      <c r="L362" s="54">
        <v>81576.989794894806</v>
      </c>
    </row>
    <row r="363" spans="1:12" x14ac:dyDescent="0.25">
      <c r="A363" s="33" t="s">
        <v>42</v>
      </c>
      <c r="B363" s="50" t="s">
        <v>29</v>
      </c>
      <c r="C363" s="51" t="s">
        <v>22</v>
      </c>
      <c r="D363" s="52">
        <v>87507.279764349849</v>
      </c>
      <c r="E363" s="48">
        <f t="shared" si="20"/>
        <v>2843986.5923413699</v>
      </c>
      <c r="F363" s="52">
        <v>58216.068446726844</v>
      </c>
      <c r="G363" s="53">
        <f t="shared" si="21"/>
        <v>2020097.5751014217</v>
      </c>
      <c r="H363" s="52">
        <v>36970.579476818508</v>
      </c>
      <c r="I363" s="127">
        <f t="shared" si="22"/>
        <v>1223726.1806826927</v>
      </c>
      <c r="J363" s="126">
        <v>3661.923730032468</v>
      </c>
      <c r="K363" s="127">
        <f t="shared" si="23"/>
        <v>54196.471204480527</v>
      </c>
      <c r="L363" s="54">
        <v>27537.886783150669</v>
      </c>
    </row>
    <row r="364" spans="1:12" x14ac:dyDescent="0.25">
      <c r="A364" s="33" t="s">
        <v>42</v>
      </c>
      <c r="B364" s="50" t="s">
        <v>29</v>
      </c>
      <c r="C364" s="51" t="s">
        <v>23</v>
      </c>
      <c r="D364" s="52">
        <v>16032.30468429443</v>
      </c>
      <c r="E364" s="48">
        <f t="shared" si="20"/>
        <v>521049.90223956894</v>
      </c>
      <c r="F364" s="52">
        <v>46493.208978737064</v>
      </c>
      <c r="G364" s="53">
        <f t="shared" si="21"/>
        <v>1613314.3515621764</v>
      </c>
      <c r="H364" s="52">
        <v>84234.665771784072</v>
      </c>
      <c r="I364" s="127">
        <f t="shared" si="22"/>
        <v>2788167.4370460529</v>
      </c>
      <c r="J364" s="126">
        <v>54777.299964944825</v>
      </c>
      <c r="K364" s="127">
        <f t="shared" si="23"/>
        <v>810704.0394811834</v>
      </c>
      <c r="L364" s="54">
        <v>49900.158386909447</v>
      </c>
    </row>
    <row r="365" spans="1:12" x14ac:dyDescent="0.25">
      <c r="A365" s="33" t="s">
        <v>42</v>
      </c>
      <c r="B365" s="50" t="s">
        <v>29</v>
      </c>
      <c r="C365" s="51" t="s">
        <v>24</v>
      </c>
      <c r="D365" s="52">
        <v>28703.104514058086</v>
      </c>
      <c r="E365" s="48">
        <f t="shared" si="20"/>
        <v>932850.89670688775</v>
      </c>
      <c r="F365" s="52">
        <v>72426.658327824756</v>
      </c>
      <c r="G365" s="53">
        <f t="shared" si="21"/>
        <v>2513205.043975519</v>
      </c>
      <c r="H365" s="52">
        <v>39727.795468998098</v>
      </c>
      <c r="I365" s="127">
        <f t="shared" si="22"/>
        <v>1314990.030023837</v>
      </c>
      <c r="J365" s="126">
        <v>51243.15216387705</v>
      </c>
      <c r="K365" s="127">
        <f t="shared" si="23"/>
        <v>758398.6520253804</v>
      </c>
      <c r="L365" s="54">
        <v>13679.57438844255</v>
      </c>
    </row>
    <row r="366" spans="1:12" x14ac:dyDescent="0.25">
      <c r="A366" s="33" t="s">
        <v>42</v>
      </c>
      <c r="B366" s="50" t="s">
        <v>29</v>
      </c>
      <c r="C366" s="51" t="s">
        <v>25</v>
      </c>
      <c r="D366" s="52">
        <v>37394.030858745842</v>
      </c>
      <c r="E366" s="48">
        <f t="shared" si="20"/>
        <v>1215306.0029092398</v>
      </c>
      <c r="F366" s="52">
        <v>40945.027192360882</v>
      </c>
      <c r="G366" s="53">
        <f t="shared" si="21"/>
        <v>1420792.4435749226</v>
      </c>
      <c r="H366" s="52">
        <v>34953.459674962709</v>
      </c>
      <c r="I366" s="127">
        <f t="shared" si="22"/>
        <v>1156959.5152412658</v>
      </c>
      <c r="J366" s="126">
        <v>83815.109010574684</v>
      </c>
      <c r="K366" s="127">
        <f t="shared" si="23"/>
        <v>1240463.6133565053</v>
      </c>
      <c r="L366" s="54">
        <v>84887.830426659173</v>
      </c>
    </row>
    <row r="367" spans="1:12" x14ac:dyDescent="0.25">
      <c r="A367" s="33" t="s">
        <v>42</v>
      </c>
      <c r="B367" s="50" t="s">
        <v>29</v>
      </c>
      <c r="C367" s="51" t="s">
        <v>26</v>
      </c>
      <c r="D367" s="52">
        <v>94939.234786182598</v>
      </c>
      <c r="E367" s="48">
        <f t="shared" si="20"/>
        <v>3085525.1305509345</v>
      </c>
      <c r="F367" s="52">
        <v>83100.697413049609</v>
      </c>
      <c r="G367" s="53">
        <f t="shared" si="21"/>
        <v>2883594.2002328215</v>
      </c>
      <c r="H367" s="52">
        <v>33149.228138616025</v>
      </c>
      <c r="I367" s="127">
        <f t="shared" si="22"/>
        <v>1097239.4513881905</v>
      </c>
      <c r="J367" s="126">
        <v>82477.832052966842</v>
      </c>
      <c r="K367" s="127">
        <f t="shared" si="23"/>
        <v>1220671.9143839094</v>
      </c>
      <c r="L367" s="54">
        <v>13192.723387320149</v>
      </c>
    </row>
    <row r="368" spans="1:12" x14ac:dyDescent="0.25">
      <c r="A368" s="33" t="s">
        <v>42</v>
      </c>
      <c r="B368" s="50" t="s">
        <v>29</v>
      </c>
      <c r="C368" s="51" t="s">
        <v>27</v>
      </c>
      <c r="D368" s="52">
        <v>29898.452200107706</v>
      </c>
      <c r="E368" s="48">
        <f t="shared" si="20"/>
        <v>971699.69650350045</v>
      </c>
      <c r="F368" s="52">
        <v>19542.780456899254</v>
      </c>
      <c r="G368" s="53">
        <f t="shared" si="21"/>
        <v>678134.48185440421</v>
      </c>
      <c r="H368" s="52">
        <v>78247.21908442791</v>
      </c>
      <c r="I368" s="127">
        <f t="shared" si="22"/>
        <v>2589982.951694564</v>
      </c>
      <c r="J368" s="126">
        <v>28240.069084433617</v>
      </c>
      <c r="K368" s="127">
        <f t="shared" si="23"/>
        <v>417953.02244961757</v>
      </c>
      <c r="L368" s="54">
        <v>79853.597462629448</v>
      </c>
    </row>
    <row r="369" spans="1:12" ht="15.75" thickBot="1" x14ac:dyDescent="0.3">
      <c r="A369" s="39" t="s">
        <v>42</v>
      </c>
      <c r="B369" s="128" t="s">
        <v>29</v>
      </c>
      <c r="C369" s="129" t="s">
        <v>28</v>
      </c>
      <c r="D369" s="132">
        <v>11944.285438011215</v>
      </c>
      <c r="E369" s="131">
        <f t="shared" si="20"/>
        <v>388189.27673536446</v>
      </c>
      <c r="F369" s="132">
        <v>36843.44420654283</v>
      </c>
      <c r="G369" s="133">
        <f t="shared" si="21"/>
        <v>1278467.5139670363</v>
      </c>
      <c r="H369" s="132">
        <v>33366.605380489687</v>
      </c>
      <c r="I369" s="134">
        <f t="shared" si="22"/>
        <v>1104434.6380942087</v>
      </c>
      <c r="J369" s="130">
        <v>61923.931258883422</v>
      </c>
      <c r="K369" s="134">
        <f t="shared" si="23"/>
        <v>916474.18263147469</v>
      </c>
      <c r="L369" s="135">
        <v>20537.818295264766</v>
      </c>
    </row>
    <row r="370" spans="1:12" x14ac:dyDescent="0.25">
      <c r="A370" s="27" t="s">
        <v>42</v>
      </c>
      <c r="B370" s="136" t="s">
        <v>32</v>
      </c>
      <c r="C370" s="137" t="s">
        <v>17</v>
      </c>
      <c r="D370" s="138">
        <v>42876.224396542028</v>
      </c>
      <c r="E370" s="139">
        <f t="shared" si="20"/>
        <v>1393477.292887616</v>
      </c>
      <c r="F370" s="140">
        <v>39468.340938032728</v>
      </c>
      <c r="G370" s="139">
        <f t="shared" si="21"/>
        <v>1369551.4305497359</v>
      </c>
      <c r="H370" s="140">
        <v>57513.634035064431</v>
      </c>
      <c r="I370" s="141">
        <f t="shared" si="22"/>
        <v>1903701.2865606328</v>
      </c>
      <c r="J370" s="138">
        <v>29287.346662763302</v>
      </c>
      <c r="K370" s="141">
        <f t="shared" si="23"/>
        <v>433452.73060889688</v>
      </c>
      <c r="L370" s="142">
        <v>83952.467130594654</v>
      </c>
    </row>
    <row r="371" spans="1:12" x14ac:dyDescent="0.25">
      <c r="A371" s="33" t="s">
        <v>42</v>
      </c>
      <c r="B371" s="100" t="s">
        <v>32</v>
      </c>
      <c r="C371" s="101" t="s">
        <v>18</v>
      </c>
      <c r="D371" s="102">
        <v>29480.195306961519</v>
      </c>
      <c r="E371" s="96">
        <f t="shared" si="20"/>
        <v>958106.34747624933</v>
      </c>
      <c r="F371" s="103">
        <v>62542.40861784092</v>
      </c>
      <c r="G371" s="104">
        <f t="shared" si="21"/>
        <v>2170221.5790390801</v>
      </c>
      <c r="H371" s="103">
        <v>70160.782303067987</v>
      </c>
      <c r="I371" s="105">
        <f t="shared" si="22"/>
        <v>2322321.8942315504</v>
      </c>
      <c r="J371" s="102">
        <v>26168.454395921526</v>
      </c>
      <c r="K371" s="105">
        <f t="shared" si="23"/>
        <v>387293.12505963858</v>
      </c>
      <c r="L371" s="106">
        <v>48550.134891688489</v>
      </c>
    </row>
    <row r="372" spans="1:12" x14ac:dyDescent="0.25">
      <c r="A372" s="33" t="s">
        <v>42</v>
      </c>
      <c r="B372" s="100" t="s">
        <v>32</v>
      </c>
      <c r="C372" s="101" t="s">
        <v>19</v>
      </c>
      <c r="D372" s="102">
        <v>74987.696889638784</v>
      </c>
      <c r="E372" s="96">
        <f t="shared" si="20"/>
        <v>2437100.1489132605</v>
      </c>
      <c r="F372" s="103">
        <v>90456.532597523721</v>
      </c>
      <c r="G372" s="104">
        <f t="shared" si="21"/>
        <v>3138841.6811340735</v>
      </c>
      <c r="H372" s="103">
        <v>6367.5145229958207</v>
      </c>
      <c r="I372" s="105">
        <f t="shared" si="22"/>
        <v>210764.73071116168</v>
      </c>
      <c r="J372" s="102">
        <v>18936.895017167488</v>
      </c>
      <c r="K372" s="105">
        <f t="shared" si="23"/>
        <v>280266.04625407886</v>
      </c>
      <c r="L372" s="106">
        <v>52520.18532394994</v>
      </c>
    </row>
    <row r="373" spans="1:12" x14ac:dyDescent="0.25">
      <c r="A373" s="33" t="s">
        <v>42</v>
      </c>
      <c r="B373" s="100" t="s">
        <v>32</v>
      </c>
      <c r="C373" s="94" t="s">
        <v>20</v>
      </c>
      <c r="D373" s="102">
        <v>90651.612312612444</v>
      </c>
      <c r="E373" s="96">
        <f t="shared" si="20"/>
        <v>2946177.4001599043</v>
      </c>
      <c r="F373" s="103">
        <v>29445.351510515651</v>
      </c>
      <c r="G373" s="104">
        <f t="shared" si="21"/>
        <v>1021753.6974148932</v>
      </c>
      <c r="H373" s="103">
        <v>19114.93309468314</v>
      </c>
      <c r="I373" s="105">
        <f t="shared" si="22"/>
        <v>632704.28543401195</v>
      </c>
      <c r="J373" s="102">
        <v>87661.668323111502</v>
      </c>
      <c r="K373" s="105">
        <f t="shared" si="23"/>
        <v>1297392.6911820504</v>
      </c>
      <c r="L373" s="106">
        <v>56539.370543665093</v>
      </c>
    </row>
    <row r="374" spans="1:12" x14ac:dyDescent="0.25">
      <c r="A374" s="33" t="s">
        <v>42</v>
      </c>
      <c r="B374" s="100" t="s">
        <v>32</v>
      </c>
      <c r="C374" s="101" t="s">
        <v>21</v>
      </c>
      <c r="D374" s="102">
        <v>60010.932941143627</v>
      </c>
      <c r="E374" s="96">
        <f t="shared" si="20"/>
        <v>1950355.3205871677</v>
      </c>
      <c r="F374" s="103">
        <v>59211.09996454302</v>
      </c>
      <c r="G374" s="104">
        <f t="shared" si="21"/>
        <v>2054625.1687696429</v>
      </c>
      <c r="H374" s="103">
        <v>1619.0406886090302</v>
      </c>
      <c r="I374" s="105">
        <f t="shared" si="22"/>
        <v>53590.246792958904</v>
      </c>
      <c r="J374" s="102">
        <v>75803.344065283847</v>
      </c>
      <c r="K374" s="105">
        <f t="shared" si="23"/>
        <v>1121889.4921662009</v>
      </c>
      <c r="L374" s="106">
        <v>45528.780778524539</v>
      </c>
    </row>
    <row r="375" spans="1:12" x14ac:dyDescent="0.25">
      <c r="A375" s="33" t="s">
        <v>42</v>
      </c>
      <c r="B375" s="100" t="s">
        <v>32</v>
      </c>
      <c r="C375" s="101" t="s">
        <v>22</v>
      </c>
      <c r="D375" s="102">
        <v>64714.511588521804</v>
      </c>
      <c r="E375" s="96">
        <f t="shared" si="20"/>
        <v>2103221.6266269586</v>
      </c>
      <c r="F375" s="103">
        <v>67238.957467072425</v>
      </c>
      <c r="G375" s="104">
        <f t="shared" si="21"/>
        <v>2333191.8241074132</v>
      </c>
      <c r="H375" s="103">
        <v>28544.259221443168</v>
      </c>
      <c r="I375" s="105">
        <f t="shared" si="22"/>
        <v>944814.9802297689</v>
      </c>
      <c r="J375" s="102">
        <v>55184.94553438056</v>
      </c>
      <c r="K375" s="105">
        <f t="shared" si="23"/>
        <v>816737.19390883239</v>
      </c>
      <c r="L375" s="106">
        <v>74274.244315402888</v>
      </c>
    </row>
    <row r="376" spans="1:12" x14ac:dyDescent="0.25">
      <c r="A376" s="33" t="s">
        <v>42</v>
      </c>
      <c r="B376" s="100" t="s">
        <v>32</v>
      </c>
      <c r="C376" s="94" t="s">
        <v>23</v>
      </c>
      <c r="D376" s="102">
        <v>79324.457110978794</v>
      </c>
      <c r="E376" s="96">
        <f t="shared" si="20"/>
        <v>2578044.8561068107</v>
      </c>
      <c r="F376" s="103">
        <v>55012.36703695538</v>
      </c>
      <c r="G376" s="104">
        <f t="shared" si="21"/>
        <v>1908929.1361823517</v>
      </c>
      <c r="H376" s="103">
        <v>65648.670049112668</v>
      </c>
      <c r="I376" s="105">
        <f t="shared" si="22"/>
        <v>2172970.9786256296</v>
      </c>
      <c r="J376" s="102">
        <v>92019.137499257442</v>
      </c>
      <c r="K376" s="105">
        <f t="shared" si="23"/>
        <v>1361883.2349890103</v>
      </c>
      <c r="L376" s="106">
        <v>92426.945590868621</v>
      </c>
    </row>
    <row r="377" spans="1:12" x14ac:dyDescent="0.25">
      <c r="A377" s="33" t="s">
        <v>42</v>
      </c>
      <c r="B377" s="100" t="s">
        <v>32</v>
      </c>
      <c r="C377" s="101" t="s">
        <v>24</v>
      </c>
      <c r="D377" s="102">
        <v>81244.632124248325</v>
      </c>
      <c r="E377" s="96">
        <f t="shared" si="20"/>
        <v>2640450.5440380704</v>
      </c>
      <c r="F377" s="103">
        <v>37569.767832513047</v>
      </c>
      <c r="G377" s="104">
        <f t="shared" si="21"/>
        <v>1303670.9437882029</v>
      </c>
      <c r="H377" s="103">
        <v>44603.019869195428</v>
      </c>
      <c r="I377" s="105">
        <f t="shared" si="22"/>
        <v>1476359.9576703687</v>
      </c>
      <c r="J377" s="102">
        <v>58118.7117028133</v>
      </c>
      <c r="K377" s="105">
        <f t="shared" si="23"/>
        <v>860156.93320163689</v>
      </c>
      <c r="L377" s="106">
        <v>48764.391581960699</v>
      </c>
    </row>
    <row r="378" spans="1:12" x14ac:dyDescent="0.25">
      <c r="A378" s="33" t="s">
        <v>42</v>
      </c>
      <c r="B378" s="100" t="s">
        <v>32</v>
      </c>
      <c r="C378" s="101" t="s">
        <v>25</v>
      </c>
      <c r="D378" s="102">
        <v>25971.742690350984</v>
      </c>
      <c r="E378" s="96">
        <f t="shared" si="20"/>
        <v>844081.63743640704</v>
      </c>
      <c r="F378" s="103">
        <v>51920.802549019849</v>
      </c>
      <c r="G378" s="104">
        <f t="shared" si="21"/>
        <v>1801651.848450989</v>
      </c>
      <c r="H378" s="103">
        <v>51652.642946842599</v>
      </c>
      <c r="I378" s="105">
        <f t="shared" si="22"/>
        <v>1709702.4815404902</v>
      </c>
      <c r="J378" s="102">
        <v>87506.810408535413</v>
      </c>
      <c r="K378" s="105">
        <f t="shared" si="23"/>
        <v>1295100.7940463242</v>
      </c>
      <c r="L378" s="106">
        <v>90881.176017077698</v>
      </c>
    </row>
    <row r="379" spans="1:12" x14ac:dyDescent="0.25">
      <c r="A379" s="33" t="s">
        <v>42</v>
      </c>
      <c r="B379" s="100" t="s">
        <v>32</v>
      </c>
      <c r="C379" s="94" t="s">
        <v>26</v>
      </c>
      <c r="D379" s="102">
        <v>76552.50074854758</v>
      </c>
      <c r="E379" s="96">
        <f t="shared" si="20"/>
        <v>2487956.2743277964</v>
      </c>
      <c r="F379" s="103">
        <v>35147.71454063421</v>
      </c>
      <c r="G379" s="104">
        <f t="shared" si="21"/>
        <v>1219625.6945600072</v>
      </c>
      <c r="H379" s="103">
        <v>86113.762422885819</v>
      </c>
      <c r="I379" s="105">
        <f t="shared" si="22"/>
        <v>2850365.5361975208</v>
      </c>
      <c r="J379" s="102">
        <v>90749.091915019759</v>
      </c>
      <c r="K379" s="105">
        <f t="shared" si="23"/>
        <v>1343086.5603422925</v>
      </c>
      <c r="L379" s="106">
        <v>34837.396804434349</v>
      </c>
    </row>
    <row r="380" spans="1:12" x14ac:dyDescent="0.25">
      <c r="A380" s="33" t="s">
        <v>42</v>
      </c>
      <c r="B380" s="100" t="s">
        <v>32</v>
      </c>
      <c r="C380" s="101" t="s">
        <v>27</v>
      </c>
      <c r="D380" s="102">
        <v>85393.535980395623</v>
      </c>
      <c r="E380" s="96">
        <f t="shared" si="20"/>
        <v>2775289.9193628579</v>
      </c>
      <c r="F380" s="103">
        <v>41342.660031631414</v>
      </c>
      <c r="G380" s="104">
        <f t="shared" si="21"/>
        <v>1434590.3030976101</v>
      </c>
      <c r="H380" s="103">
        <v>73380.411164663616</v>
      </c>
      <c r="I380" s="105">
        <f t="shared" si="22"/>
        <v>2428891.6095503657</v>
      </c>
      <c r="J380" s="102">
        <v>13496.109538687484</v>
      </c>
      <c r="K380" s="105">
        <f t="shared" si="23"/>
        <v>199742.42117257477</v>
      </c>
      <c r="L380" s="106">
        <v>90989.404163929474</v>
      </c>
    </row>
    <row r="381" spans="1:12" ht="15.75" thickBot="1" x14ac:dyDescent="0.3">
      <c r="A381" s="39" t="s">
        <v>42</v>
      </c>
      <c r="B381" s="107" t="s">
        <v>32</v>
      </c>
      <c r="C381" s="108" t="s">
        <v>28</v>
      </c>
      <c r="D381" s="143">
        <v>73871.112438523283</v>
      </c>
      <c r="E381" s="144">
        <f t="shared" si="20"/>
        <v>2400811.1542520067</v>
      </c>
      <c r="F381" s="145">
        <v>82229.041472987257</v>
      </c>
      <c r="G381" s="146">
        <f t="shared" si="21"/>
        <v>2853347.739112658</v>
      </c>
      <c r="H381" s="145">
        <v>55847.6274258306</v>
      </c>
      <c r="I381" s="147">
        <f t="shared" si="22"/>
        <v>1848556.467794993</v>
      </c>
      <c r="J381" s="143">
        <v>56782.937003565246</v>
      </c>
      <c r="K381" s="147">
        <f t="shared" si="23"/>
        <v>840387.46765276568</v>
      </c>
      <c r="L381" s="148">
        <v>9269.3697340863746</v>
      </c>
    </row>
    <row r="382" spans="1:12" x14ac:dyDescent="0.25">
      <c r="A382" s="60" t="s">
        <v>43</v>
      </c>
      <c r="B382" s="61" t="s">
        <v>30</v>
      </c>
      <c r="C382" s="62" t="s">
        <v>17</v>
      </c>
      <c r="D382" s="63">
        <v>1628.7050829133732</v>
      </c>
      <c r="E382" s="64">
        <f t="shared" si="20"/>
        <v>52932.915194684625</v>
      </c>
      <c r="F382" s="63">
        <v>82346.231392310467</v>
      </c>
      <c r="G382" s="64">
        <f t="shared" si="21"/>
        <v>2857414.2293131733</v>
      </c>
      <c r="H382" s="63">
        <v>50922.136420042865</v>
      </c>
      <c r="I382" s="64">
        <f t="shared" si="22"/>
        <v>1685522.7155034188</v>
      </c>
      <c r="J382" s="63">
        <v>73704.421330290876</v>
      </c>
      <c r="K382" s="64">
        <f t="shared" si="23"/>
        <v>1090825.4356883049</v>
      </c>
      <c r="L382" s="65">
        <v>74750.354136982831</v>
      </c>
    </row>
    <row r="383" spans="1:12" x14ac:dyDescent="0.25">
      <c r="A383" s="66" t="s">
        <v>43</v>
      </c>
      <c r="B383" s="67" t="s">
        <v>30</v>
      </c>
      <c r="C383" s="68" t="s">
        <v>18</v>
      </c>
      <c r="D383" s="69">
        <v>8157.484975456342</v>
      </c>
      <c r="E383" s="70">
        <f t="shared" si="20"/>
        <v>265118.26170233113</v>
      </c>
      <c r="F383" s="69">
        <v>3559.6833065557275</v>
      </c>
      <c r="G383" s="70">
        <f t="shared" si="21"/>
        <v>123521.01073748375</v>
      </c>
      <c r="H383" s="69">
        <v>61646.505399153626</v>
      </c>
      <c r="I383" s="70">
        <f t="shared" si="22"/>
        <v>2040499.3287119851</v>
      </c>
      <c r="J383" s="69">
        <v>35228.597407389265</v>
      </c>
      <c r="K383" s="70">
        <f t="shared" si="23"/>
        <v>521383.24162936112</v>
      </c>
      <c r="L383" s="71">
        <v>80470.753768355367</v>
      </c>
    </row>
    <row r="384" spans="1:12" x14ac:dyDescent="0.25">
      <c r="A384" s="66" t="s">
        <v>43</v>
      </c>
      <c r="B384" s="67" t="s">
        <v>30</v>
      </c>
      <c r="C384" s="68" t="s">
        <v>19</v>
      </c>
      <c r="D384" s="69">
        <v>8847.9907532952093</v>
      </c>
      <c r="E384" s="70">
        <f t="shared" si="20"/>
        <v>287559.69948209432</v>
      </c>
      <c r="F384" s="69">
        <v>81818.394466184429</v>
      </c>
      <c r="G384" s="70">
        <f t="shared" si="21"/>
        <v>2839098.2879765998</v>
      </c>
      <c r="H384" s="69">
        <v>66815.107445815549</v>
      </c>
      <c r="I384" s="70">
        <f t="shared" si="22"/>
        <v>2211580.0564564946</v>
      </c>
      <c r="J384" s="69">
        <v>78801.281175355602</v>
      </c>
      <c r="K384" s="70">
        <f t="shared" si="23"/>
        <v>1166258.961395263</v>
      </c>
      <c r="L384" s="71">
        <v>81273.807846952521</v>
      </c>
    </row>
    <row r="385" spans="1:12" x14ac:dyDescent="0.25">
      <c r="A385" s="66" t="s">
        <v>43</v>
      </c>
      <c r="B385" s="67" t="s">
        <v>30</v>
      </c>
      <c r="C385" s="68" t="s">
        <v>20</v>
      </c>
      <c r="D385" s="69">
        <v>35158.169807949933</v>
      </c>
      <c r="E385" s="70">
        <f t="shared" si="20"/>
        <v>1142640.5187583729</v>
      </c>
      <c r="F385" s="69">
        <v>40973.002453040106</v>
      </c>
      <c r="G385" s="70">
        <f t="shared" si="21"/>
        <v>1421763.1851204918</v>
      </c>
      <c r="H385" s="69">
        <v>58302.529522472527</v>
      </c>
      <c r="I385" s="70">
        <f t="shared" si="22"/>
        <v>1929813.7271938408</v>
      </c>
      <c r="J385" s="69">
        <v>96276.960201612674</v>
      </c>
      <c r="K385" s="70">
        <f t="shared" si="23"/>
        <v>1424899.0109838676</v>
      </c>
      <c r="L385" s="71">
        <v>91959.75492791635</v>
      </c>
    </row>
    <row r="386" spans="1:12" x14ac:dyDescent="0.25">
      <c r="A386" s="66" t="s">
        <v>43</v>
      </c>
      <c r="B386" s="67" t="s">
        <v>30</v>
      </c>
      <c r="C386" s="68" t="s">
        <v>21</v>
      </c>
      <c r="D386" s="69">
        <v>76611.103668633354</v>
      </c>
      <c r="E386" s="70">
        <f t="shared" si="20"/>
        <v>2489860.8692305838</v>
      </c>
      <c r="F386" s="69">
        <v>16284.307193037106</v>
      </c>
      <c r="G386" s="70">
        <f t="shared" si="21"/>
        <v>565065.45959838759</v>
      </c>
      <c r="H386" s="69">
        <v>27584.214718138013</v>
      </c>
      <c r="I386" s="70">
        <f t="shared" si="22"/>
        <v>913037.50717036834</v>
      </c>
      <c r="J386" s="69">
        <v>16339.990185914266</v>
      </c>
      <c r="K386" s="70">
        <f t="shared" si="23"/>
        <v>241831.85475153115</v>
      </c>
      <c r="L386" s="71">
        <v>89468.155211494304</v>
      </c>
    </row>
    <row r="387" spans="1:12" x14ac:dyDescent="0.25">
      <c r="A387" s="66" t="s">
        <v>43</v>
      </c>
      <c r="B387" s="67" t="s">
        <v>30</v>
      </c>
      <c r="C387" s="68" t="s">
        <v>22</v>
      </c>
      <c r="D387" s="69">
        <v>17365.21452553177</v>
      </c>
      <c r="E387" s="70">
        <f t="shared" si="20"/>
        <v>564369.47207978251</v>
      </c>
      <c r="F387" s="69">
        <v>85400.753202095715</v>
      </c>
      <c r="G387" s="70">
        <f t="shared" si="21"/>
        <v>2963406.1361127216</v>
      </c>
      <c r="H387" s="69">
        <v>74327.763676116127</v>
      </c>
      <c r="I387" s="70">
        <f t="shared" si="22"/>
        <v>2460248.977679444</v>
      </c>
      <c r="J387" s="69">
        <v>4437.3881469003672</v>
      </c>
      <c r="K387" s="70">
        <f t="shared" si="23"/>
        <v>65673.34457412544</v>
      </c>
      <c r="L387" s="71">
        <v>36078.072758012735</v>
      </c>
    </row>
    <row r="388" spans="1:12" x14ac:dyDescent="0.25">
      <c r="A388" s="66" t="s">
        <v>43</v>
      </c>
      <c r="B388" s="67" t="s">
        <v>30</v>
      </c>
      <c r="C388" s="68" t="s">
        <v>23</v>
      </c>
      <c r="D388" s="69">
        <v>90044.704790916381</v>
      </c>
      <c r="E388" s="70">
        <f t="shared" si="20"/>
        <v>2926452.9057047823</v>
      </c>
      <c r="F388" s="69">
        <v>46168.001647478719</v>
      </c>
      <c r="G388" s="70">
        <f t="shared" si="21"/>
        <v>1602029.6571675118</v>
      </c>
      <c r="H388" s="69">
        <v>77330.091988928354</v>
      </c>
      <c r="I388" s="70">
        <f t="shared" si="22"/>
        <v>2559626.0448335288</v>
      </c>
      <c r="J388" s="69">
        <v>61555.888225672228</v>
      </c>
      <c r="K388" s="70">
        <f t="shared" si="23"/>
        <v>911027.14573994908</v>
      </c>
      <c r="L388" s="71">
        <v>6695.3049865961621</v>
      </c>
    </row>
    <row r="389" spans="1:12" x14ac:dyDescent="0.25">
      <c r="A389" s="66" t="s">
        <v>43</v>
      </c>
      <c r="B389" s="67" t="s">
        <v>30</v>
      </c>
      <c r="C389" s="68" t="s">
        <v>24</v>
      </c>
      <c r="D389" s="69">
        <v>94437.270903365657</v>
      </c>
      <c r="E389" s="70">
        <f t="shared" si="20"/>
        <v>3069211.3043593839</v>
      </c>
      <c r="F389" s="69">
        <v>14163.57856964563</v>
      </c>
      <c r="G389" s="70">
        <f t="shared" si="21"/>
        <v>491476.17636670341</v>
      </c>
      <c r="H389" s="69">
        <v>31871.163630058007</v>
      </c>
      <c r="I389" s="70">
        <f t="shared" si="22"/>
        <v>1054935.51615492</v>
      </c>
      <c r="J389" s="69">
        <v>96012.601416782854</v>
      </c>
      <c r="K389" s="70">
        <f t="shared" si="23"/>
        <v>1420986.5009683864</v>
      </c>
      <c r="L389" s="71">
        <v>88327.899516634658</v>
      </c>
    </row>
    <row r="390" spans="1:12" x14ac:dyDescent="0.25">
      <c r="A390" s="66" t="s">
        <v>43</v>
      </c>
      <c r="B390" s="67" t="s">
        <v>30</v>
      </c>
      <c r="C390" s="68" t="s">
        <v>25</v>
      </c>
      <c r="D390" s="69">
        <v>23108.995348222215</v>
      </c>
      <c r="E390" s="70">
        <f t="shared" si="20"/>
        <v>751042.34881722205</v>
      </c>
      <c r="F390" s="69">
        <v>47773.835636498487</v>
      </c>
      <c r="G390" s="70">
        <f t="shared" si="21"/>
        <v>1657752.0965864977</v>
      </c>
      <c r="H390" s="69">
        <v>81227.381137291304</v>
      </c>
      <c r="I390" s="70">
        <f t="shared" si="22"/>
        <v>2688626.3156443425</v>
      </c>
      <c r="J390" s="69">
        <v>8076.9582054742941</v>
      </c>
      <c r="K390" s="70">
        <f t="shared" si="23"/>
        <v>119538.98144101955</v>
      </c>
      <c r="L390" s="71">
        <v>56685.136336631425</v>
      </c>
    </row>
    <row r="391" spans="1:12" x14ac:dyDescent="0.25">
      <c r="A391" s="66" t="s">
        <v>43</v>
      </c>
      <c r="B391" s="67" t="s">
        <v>30</v>
      </c>
      <c r="C391" s="68" t="s">
        <v>26</v>
      </c>
      <c r="D391" s="69">
        <v>56219.522866616113</v>
      </c>
      <c r="E391" s="70">
        <f t="shared" si="20"/>
        <v>1827134.4931650236</v>
      </c>
      <c r="F391" s="69">
        <v>68919.342051943895</v>
      </c>
      <c r="G391" s="70">
        <f t="shared" si="21"/>
        <v>2391501.1692024535</v>
      </c>
      <c r="H391" s="69">
        <v>89015.672296830744</v>
      </c>
      <c r="I391" s="70">
        <f t="shared" si="22"/>
        <v>2946418.7530250978</v>
      </c>
      <c r="J391" s="69">
        <v>95432.463498238678</v>
      </c>
      <c r="K391" s="70">
        <f t="shared" si="23"/>
        <v>1412400.4597739326</v>
      </c>
      <c r="L391" s="71">
        <v>67890.838297308946</v>
      </c>
    </row>
    <row r="392" spans="1:12" x14ac:dyDescent="0.25">
      <c r="A392" s="66" t="s">
        <v>43</v>
      </c>
      <c r="B392" s="67" t="s">
        <v>30</v>
      </c>
      <c r="C392" s="68" t="s">
        <v>27</v>
      </c>
      <c r="D392" s="69">
        <v>90531.423509999338</v>
      </c>
      <c r="E392" s="70">
        <f t="shared" si="20"/>
        <v>2942271.2640749784</v>
      </c>
      <c r="F392" s="69">
        <v>87819.456361245975</v>
      </c>
      <c r="G392" s="70">
        <f t="shared" si="21"/>
        <v>3047335.1357352356</v>
      </c>
      <c r="H392" s="69">
        <v>37437.406735766868</v>
      </c>
      <c r="I392" s="70">
        <f t="shared" si="22"/>
        <v>1239178.1629538834</v>
      </c>
      <c r="J392" s="69">
        <v>23705.074707967389</v>
      </c>
      <c r="K392" s="70">
        <f t="shared" si="23"/>
        <v>350835.10567791737</v>
      </c>
      <c r="L392" s="71">
        <v>3258.742248207891</v>
      </c>
    </row>
    <row r="393" spans="1:12" ht="15.75" thickBot="1" x14ac:dyDescent="0.3">
      <c r="A393" s="72" t="s">
        <v>43</v>
      </c>
      <c r="B393" s="73" t="s">
        <v>30</v>
      </c>
      <c r="C393" s="74" t="s">
        <v>28</v>
      </c>
      <c r="D393" s="75">
        <v>62331.438353596968</v>
      </c>
      <c r="E393" s="76">
        <f t="shared" si="20"/>
        <v>2025771.7464919016</v>
      </c>
      <c r="F393" s="75">
        <v>49385.784140366239</v>
      </c>
      <c r="G393" s="76">
        <f t="shared" si="21"/>
        <v>1713686.7096707085</v>
      </c>
      <c r="H393" s="75">
        <v>51322.186637599923</v>
      </c>
      <c r="I393" s="76">
        <f t="shared" si="22"/>
        <v>1698764.3777045575</v>
      </c>
      <c r="J393" s="75">
        <v>81432.87560221582</v>
      </c>
      <c r="K393" s="76">
        <f t="shared" si="23"/>
        <v>1205206.5589127941</v>
      </c>
      <c r="L393" s="77">
        <v>73083.141160711486</v>
      </c>
    </row>
    <row r="394" spans="1:12" x14ac:dyDescent="0.25">
      <c r="A394" s="60" t="s">
        <v>43</v>
      </c>
      <c r="B394" s="78" t="s">
        <v>31</v>
      </c>
      <c r="C394" s="79" t="s">
        <v>17</v>
      </c>
      <c r="D394" s="80">
        <v>86068.609540093632</v>
      </c>
      <c r="E394" s="81">
        <f t="shared" si="20"/>
        <v>2797229.8100530431</v>
      </c>
      <c r="F394" s="80">
        <v>86878.206121040552</v>
      </c>
      <c r="G394" s="81">
        <f t="shared" si="21"/>
        <v>3014673.7524001072</v>
      </c>
      <c r="H394" s="80">
        <v>68558.123369408</v>
      </c>
      <c r="I394" s="81">
        <f t="shared" si="22"/>
        <v>2269273.8835274051</v>
      </c>
      <c r="J394" s="80">
        <v>49093.248575887017</v>
      </c>
      <c r="K394" s="81">
        <f t="shared" si="23"/>
        <v>726580.07892312785</v>
      </c>
      <c r="L394" s="82">
        <v>89827.769187624421</v>
      </c>
    </row>
    <row r="395" spans="1:12" x14ac:dyDescent="0.25">
      <c r="A395" s="66" t="s">
        <v>43</v>
      </c>
      <c r="B395" s="83" t="s">
        <v>31</v>
      </c>
      <c r="C395" s="84" t="s">
        <v>18</v>
      </c>
      <c r="D395" s="85">
        <v>9841.7977695018144</v>
      </c>
      <c r="E395" s="86">
        <f t="shared" si="20"/>
        <v>319858.42750880896</v>
      </c>
      <c r="F395" s="85">
        <v>47995.849956027167</v>
      </c>
      <c r="G395" s="86">
        <f t="shared" si="21"/>
        <v>1665455.9934741429</v>
      </c>
      <c r="H395" s="85">
        <v>90357.335204883304</v>
      </c>
      <c r="I395" s="86">
        <f t="shared" si="22"/>
        <v>2990827.7952816375</v>
      </c>
      <c r="J395" s="85">
        <v>13258.581331677144</v>
      </c>
      <c r="K395" s="86">
        <f t="shared" si="23"/>
        <v>196227.00370882172</v>
      </c>
      <c r="L395" s="87">
        <v>80641.76913008804</v>
      </c>
    </row>
    <row r="396" spans="1:12" x14ac:dyDescent="0.25">
      <c r="A396" s="66" t="s">
        <v>43</v>
      </c>
      <c r="B396" s="83" t="s">
        <v>31</v>
      </c>
      <c r="C396" s="84" t="s">
        <v>19</v>
      </c>
      <c r="D396" s="85">
        <v>94568.52422308299</v>
      </c>
      <c r="E396" s="86">
        <f t="shared" si="20"/>
        <v>3073477.037250197</v>
      </c>
      <c r="F396" s="85">
        <v>5205.0225701414929</v>
      </c>
      <c r="G396" s="86">
        <f t="shared" si="21"/>
        <v>180614.28318390981</v>
      </c>
      <c r="H396" s="85">
        <v>13367.85795234099</v>
      </c>
      <c r="I396" s="86">
        <f t="shared" si="22"/>
        <v>442476.09822248679</v>
      </c>
      <c r="J396" s="85">
        <v>33260.554112745289</v>
      </c>
      <c r="K396" s="86">
        <f t="shared" si="23"/>
        <v>492256.20086863032</v>
      </c>
      <c r="L396" s="87">
        <v>97609.509601443977</v>
      </c>
    </row>
    <row r="397" spans="1:12" x14ac:dyDescent="0.25">
      <c r="A397" s="66" t="s">
        <v>43</v>
      </c>
      <c r="B397" s="83" t="s">
        <v>31</v>
      </c>
      <c r="C397" s="84" t="s">
        <v>20</v>
      </c>
      <c r="D397" s="85">
        <v>55895.327301672849</v>
      </c>
      <c r="E397" s="86">
        <f t="shared" si="20"/>
        <v>1816598.1373043675</v>
      </c>
      <c r="F397" s="85">
        <v>42337.145605423568</v>
      </c>
      <c r="G397" s="86">
        <f t="shared" si="21"/>
        <v>1469098.9525081979</v>
      </c>
      <c r="H397" s="85">
        <v>48798.714089404319</v>
      </c>
      <c r="I397" s="86">
        <f t="shared" si="22"/>
        <v>1615237.436359283</v>
      </c>
      <c r="J397" s="85">
        <v>33215.180468381091</v>
      </c>
      <c r="K397" s="86">
        <f t="shared" si="23"/>
        <v>491584.6709320402</v>
      </c>
      <c r="L397" s="87">
        <v>34761.864594379789</v>
      </c>
    </row>
    <row r="398" spans="1:12" x14ac:dyDescent="0.25">
      <c r="A398" s="66" t="s">
        <v>43</v>
      </c>
      <c r="B398" s="83" t="s">
        <v>31</v>
      </c>
      <c r="C398" s="84" t="s">
        <v>21</v>
      </c>
      <c r="D398" s="85">
        <v>74078.591147832834</v>
      </c>
      <c r="E398" s="86">
        <f t="shared" si="20"/>
        <v>2407554.212304567</v>
      </c>
      <c r="F398" s="85">
        <v>60513.522629859697</v>
      </c>
      <c r="G398" s="86">
        <f t="shared" si="21"/>
        <v>2099819.2352561317</v>
      </c>
      <c r="H398" s="85">
        <v>67302.029413719443</v>
      </c>
      <c r="I398" s="86">
        <f t="shared" si="22"/>
        <v>2227697.1735941134</v>
      </c>
      <c r="J398" s="85">
        <v>67445.803210672108</v>
      </c>
      <c r="K398" s="86">
        <f t="shared" si="23"/>
        <v>998197.88751794724</v>
      </c>
      <c r="L398" s="87">
        <v>96774.447890274721</v>
      </c>
    </row>
    <row r="399" spans="1:12" x14ac:dyDescent="0.25">
      <c r="A399" s="66" t="s">
        <v>43</v>
      </c>
      <c r="B399" s="83" t="s">
        <v>31</v>
      </c>
      <c r="C399" s="84" t="s">
        <v>22</v>
      </c>
      <c r="D399" s="85">
        <v>50081.872191446229</v>
      </c>
      <c r="E399" s="86">
        <f t="shared" si="20"/>
        <v>1627660.8462220025</v>
      </c>
      <c r="F399" s="85">
        <v>24992.55183055381</v>
      </c>
      <c r="G399" s="86">
        <f t="shared" si="21"/>
        <v>867241.5485202173</v>
      </c>
      <c r="H399" s="85">
        <v>66015.268657999375</v>
      </c>
      <c r="I399" s="86">
        <f t="shared" si="22"/>
        <v>2185105.3925797795</v>
      </c>
      <c r="J399" s="85">
        <v>3799.0983015532388</v>
      </c>
      <c r="K399" s="86">
        <f t="shared" si="23"/>
        <v>56226.65486298794</v>
      </c>
      <c r="L399" s="87">
        <v>60557.025910395081</v>
      </c>
    </row>
    <row r="400" spans="1:12" x14ac:dyDescent="0.25">
      <c r="A400" s="66" t="s">
        <v>43</v>
      </c>
      <c r="B400" s="83" t="s">
        <v>31</v>
      </c>
      <c r="C400" s="84" t="s">
        <v>23</v>
      </c>
      <c r="D400" s="85">
        <v>97123.689639188626</v>
      </c>
      <c r="E400" s="86">
        <f t="shared" si="20"/>
        <v>3156519.9132736302</v>
      </c>
      <c r="F400" s="85">
        <v>85449.895740468317</v>
      </c>
      <c r="G400" s="86">
        <f t="shared" si="21"/>
        <v>2965111.3821942508</v>
      </c>
      <c r="H400" s="85">
        <v>14409.102733175405</v>
      </c>
      <c r="I400" s="86">
        <f t="shared" si="22"/>
        <v>476941.30046810594</v>
      </c>
      <c r="J400" s="85">
        <v>42413.615082852186</v>
      </c>
      <c r="K400" s="86">
        <f t="shared" si="23"/>
        <v>627721.50322621234</v>
      </c>
      <c r="L400" s="87">
        <v>50243.55567352935</v>
      </c>
    </row>
    <row r="401" spans="1:12" x14ac:dyDescent="0.25">
      <c r="A401" s="66" t="s">
        <v>43</v>
      </c>
      <c r="B401" s="83" t="s">
        <v>31</v>
      </c>
      <c r="C401" s="84" t="s">
        <v>24</v>
      </c>
      <c r="D401" s="85">
        <v>82990.312859378042</v>
      </c>
      <c r="E401" s="86">
        <f t="shared" si="20"/>
        <v>2697185.1679297863</v>
      </c>
      <c r="F401" s="85">
        <v>92910.106190479652</v>
      </c>
      <c r="G401" s="86">
        <f t="shared" si="21"/>
        <v>3223980.6848096442</v>
      </c>
      <c r="H401" s="85">
        <v>88361.674281366271</v>
      </c>
      <c r="I401" s="86">
        <f t="shared" si="22"/>
        <v>2924771.4187132237</v>
      </c>
      <c r="J401" s="85">
        <v>46287.949430384047</v>
      </c>
      <c r="K401" s="86">
        <f t="shared" si="23"/>
        <v>685061.65156968392</v>
      </c>
      <c r="L401" s="87">
        <v>65355.63467661407</v>
      </c>
    </row>
    <row r="402" spans="1:12" x14ac:dyDescent="0.25">
      <c r="A402" s="66" t="s">
        <v>43</v>
      </c>
      <c r="B402" s="83" t="s">
        <v>31</v>
      </c>
      <c r="C402" s="84" t="s">
        <v>25</v>
      </c>
      <c r="D402" s="85">
        <v>10516.543674531364</v>
      </c>
      <c r="E402" s="86">
        <f t="shared" si="20"/>
        <v>341787.66942226933</v>
      </c>
      <c r="F402" s="85">
        <v>12852.80671639375</v>
      </c>
      <c r="G402" s="86">
        <f t="shared" si="21"/>
        <v>445992.39305886318</v>
      </c>
      <c r="H402" s="85">
        <v>96350.00985993653</v>
      </c>
      <c r="I402" s="86">
        <f t="shared" si="22"/>
        <v>3189185.3263638993</v>
      </c>
      <c r="J402" s="85">
        <v>88052.912696413841</v>
      </c>
      <c r="K402" s="86">
        <f t="shared" si="23"/>
        <v>1303183.107906925</v>
      </c>
      <c r="L402" s="87">
        <v>17681.355010075662</v>
      </c>
    </row>
    <row r="403" spans="1:12" x14ac:dyDescent="0.25">
      <c r="A403" s="66" t="s">
        <v>43</v>
      </c>
      <c r="B403" s="83" t="s">
        <v>31</v>
      </c>
      <c r="C403" s="84" t="s">
        <v>26</v>
      </c>
      <c r="D403" s="85">
        <v>73363.900268744284</v>
      </c>
      <c r="E403" s="86">
        <f t="shared" si="20"/>
        <v>2384326.7587341894</v>
      </c>
      <c r="F403" s="85">
        <v>10342.875746367785</v>
      </c>
      <c r="G403" s="86">
        <f t="shared" si="21"/>
        <v>358897.78839896218</v>
      </c>
      <c r="H403" s="85">
        <v>19485.398111192575</v>
      </c>
      <c r="I403" s="86">
        <f t="shared" si="22"/>
        <v>644966.67748047423</v>
      </c>
      <c r="J403" s="85">
        <v>28274.391944450639</v>
      </c>
      <c r="K403" s="86">
        <f t="shared" si="23"/>
        <v>418461.00077786949</v>
      </c>
      <c r="L403" s="87">
        <v>82903.379031442077</v>
      </c>
    </row>
    <row r="404" spans="1:12" x14ac:dyDescent="0.25">
      <c r="A404" s="66" t="s">
        <v>43</v>
      </c>
      <c r="B404" s="83" t="s">
        <v>31</v>
      </c>
      <c r="C404" s="84" t="s">
        <v>27</v>
      </c>
      <c r="D404" s="85">
        <v>2842.1711773860438</v>
      </c>
      <c r="E404" s="86">
        <f t="shared" si="20"/>
        <v>92370.563265046425</v>
      </c>
      <c r="F404" s="85">
        <v>14720.810651886462</v>
      </c>
      <c r="G404" s="86">
        <f t="shared" si="21"/>
        <v>510812.12962046027</v>
      </c>
      <c r="H404" s="85">
        <v>40573.917844225158</v>
      </c>
      <c r="I404" s="86">
        <f t="shared" si="22"/>
        <v>1342996.6806438528</v>
      </c>
      <c r="J404" s="85">
        <v>66120.934763314217</v>
      </c>
      <c r="K404" s="86">
        <f t="shared" si="23"/>
        <v>978589.8344970505</v>
      </c>
      <c r="L404" s="87">
        <v>34408.578866462303</v>
      </c>
    </row>
    <row r="405" spans="1:12" ht="15.75" thickBot="1" x14ac:dyDescent="0.3">
      <c r="A405" s="72" t="s">
        <v>43</v>
      </c>
      <c r="B405" s="88" t="s">
        <v>31</v>
      </c>
      <c r="C405" s="89" t="s">
        <v>28</v>
      </c>
      <c r="D405" s="90">
        <v>59407.246728939688</v>
      </c>
      <c r="E405" s="91">
        <f t="shared" si="20"/>
        <v>1930735.5186905398</v>
      </c>
      <c r="F405" s="90">
        <v>40313.666260253645</v>
      </c>
      <c r="G405" s="91">
        <f t="shared" si="21"/>
        <v>1398884.2192308016</v>
      </c>
      <c r="H405" s="90">
        <v>33066.455511174863</v>
      </c>
      <c r="I405" s="91">
        <f t="shared" si="22"/>
        <v>1094499.6774198881</v>
      </c>
      <c r="J405" s="90">
        <v>43319.184972650102</v>
      </c>
      <c r="K405" s="91">
        <f t="shared" si="23"/>
        <v>641123.93759522156</v>
      </c>
      <c r="L405" s="92">
        <v>24777.994987551498</v>
      </c>
    </row>
    <row r="406" spans="1:12" x14ac:dyDescent="0.25">
      <c r="A406" s="27" t="s">
        <v>43</v>
      </c>
      <c r="B406" s="28" t="s">
        <v>16</v>
      </c>
      <c r="C406" s="29" t="s">
        <v>17</v>
      </c>
      <c r="D406" s="30">
        <v>65409.786078149293</v>
      </c>
      <c r="E406" s="31">
        <f t="shared" si="20"/>
        <v>2125818.0475398521</v>
      </c>
      <c r="F406" s="30">
        <v>27575.426465477638</v>
      </c>
      <c r="G406" s="31">
        <f t="shared" si="21"/>
        <v>956867.29835207411</v>
      </c>
      <c r="H406" s="30">
        <v>99156.6194785728</v>
      </c>
      <c r="I406" s="109">
        <f t="shared" si="22"/>
        <v>3282084.1047407598</v>
      </c>
      <c r="J406" s="110">
        <v>96762.022200305655</v>
      </c>
      <c r="K406" s="109">
        <f t="shared" si="23"/>
        <v>1432077.9285645238</v>
      </c>
      <c r="L406" s="32">
        <v>92457.784802160983</v>
      </c>
    </row>
    <row r="407" spans="1:12" x14ac:dyDescent="0.25">
      <c r="A407" s="33" t="s">
        <v>43</v>
      </c>
      <c r="B407" s="111" t="s">
        <v>16</v>
      </c>
      <c r="C407" s="35" t="s">
        <v>18</v>
      </c>
      <c r="D407" s="36">
        <v>77230.348474764251</v>
      </c>
      <c r="E407" s="112">
        <f t="shared" ref="E407:E470" si="24">D407*$E$19</f>
        <v>2509986.3254298382</v>
      </c>
      <c r="F407" s="36">
        <v>2783.3249747461819</v>
      </c>
      <c r="G407" s="37">
        <f t="shared" ref="G407:G470" si="25">F407*$G$19</f>
        <v>96581.376623692515</v>
      </c>
      <c r="H407" s="36">
        <v>88076.167256501692</v>
      </c>
      <c r="I407" s="113">
        <f t="shared" ref="I407:I470" si="26">H407*$I$19</f>
        <v>2915321.1361902063</v>
      </c>
      <c r="J407" s="114">
        <v>23289.513982752684</v>
      </c>
      <c r="K407" s="113">
        <f t="shared" ref="K407:K470" si="27">J407*$K$19</f>
        <v>344684.80694473971</v>
      </c>
      <c r="L407" s="38">
        <v>35785.799012216703</v>
      </c>
    </row>
    <row r="408" spans="1:12" x14ac:dyDescent="0.25">
      <c r="A408" s="33" t="s">
        <v>43</v>
      </c>
      <c r="B408" s="111" t="s">
        <v>16</v>
      </c>
      <c r="C408" s="35" t="s">
        <v>19</v>
      </c>
      <c r="D408" s="36">
        <v>8485.0237373582549</v>
      </c>
      <c r="E408" s="112">
        <f t="shared" si="24"/>
        <v>275763.2714641433</v>
      </c>
      <c r="F408" s="36">
        <v>88105.544931950048</v>
      </c>
      <c r="G408" s="37">
        <f t="shared" si="25"/>
        <v>3057262.4091386669</v>
      </c>
      <c r="H408" s="36">
        <v>43584.472201797056</v>
      </c>
      <c r="I408" s="113">
        <f t="shared" si="26"/>
        <v>1442646.0298794827</v>
      </c>
      <c r="J408" s="114">
        <v>44041.024304630351</v>
      </c>
      <c r="K408" s="113">
        <f t="shared" si="27"/>
        <v>651807.15970852925</v>
      </c>
      <c r="L408" s="38">
        <v>18424.300754394586</v>
      </c>
    </row>
    <row r="409" spans="1:12" x14ac:dyDescent="0.25">
      <c r="A409" s="33" t="s">
        <v>43</v>
      </c>
      <c r="B409" s="111" t="s">
        <v>16</v>
      </c>
      <c r="C409" s="35" t="s">
        <v>20</v>
      </c>
      <c r="D409" s="36">
        <v>90835.480083468588</v>
      </c>
      <c r="E409" s="112">
        <f t="shared" si="24"/>
        <v>2952153.102712729</v>
      </c>
      <c r="F409" s="36">
        <v>40648.421396489954</v>
      </c>
      <c r="G409" s="37">
        <f t="shared" si="25"/>
        <v>1410500.2224582015</v>
      </c>
      <c r="H409" s="36">
        <v>17261.988021264908</v>
      </c>
      <c r="I409" s="113">
        <f t="shared" si="26"/>
        <v>571371.80350386852</v>
      </c>
      <c r="J409" s="114">
        <v>51917.725923875092</v>
      </c>
      <c r="K409" s="113">
        <f t="shared" si="27"/>
        <v>768382.34367335145</v>
      </c>
      <c r="L409" s="38">
        <v>75963.349481667014</v>
      </c>
    </row>
    <row r="410" spans="1:12" x14ac:dyDescent="0.25">
      <c r="A410" s="33" t="s">
        <v>43</v>
      </c>
      <c r="B410" s="111" t="s">
        <v>16</v>
      </c>
      <c r="C410" s="35" t="s">
        <v>21</v>
      </c>
      <c r="D410" s="36">
        <v>41343.302440628839</v>
      </c>
      <c r="E410" s="112">
        <f t="shared" si="24"/>
        <v>1343657.3293204373</v>
      </c>
      <c r="F410" s="36">
        <v>9845.7860151962122</v>
      </c>
      <c r="G410" s="37">
        <f t="shared" si="25"/>
        <v>341648.7747273086</v>
      </c>
      <c r="H410" s="36">
        <v>24269.525458745844</v>
      </c>
      <c r="I410" s="113">
        <f t="shared" si="26"/>
        <v>803321.29268448742</v>
      </c>
      <c r="J410" s="114">
        <v>35347.766715524172</v>
      </c>
      <c r="K410" s="113">
        <f t="shared" si="27"/>
        <v>523146.94738975778</v>
      </c>
      <c r="L410" s="38">
        <v>70936.242764968993</v>
      </c>
    </row>
    <row r="411" spans="1:12" x14ac:dyDescent="0.25">
      <c r="A411" s="33" t="s">
        <v>43</v>
      </c>
      <c r="B411" s="111" t="s">
        <v>16</v>
      </c>
      <c r="C411" s="35" t="s">
        <v>22</v>
      </c>
      <c r="D411" s="36">
        <v>70808.822303954148</v>
      </c>
      <c r="E411" s="112">
        <f t="shared" si="24"/>
        <v>2301286.72487851</v>
      </c>
      <c r="F411" s="36">
        <v>77272.216098480843</v>
      </c>
      <c r="G411" s="37">
        <f t="shared" si="25"/>
        <v>2681345.8986172853</v>
      </c>
      <c r="H411" s="36">
        <v>95970.075464133639</v>
      </c>
      <c r="I411" s="113">
        <f t="shared" si="26"/>
        <v>3176609.4978628238</v>
      </c>
      <c r="J411" s="114">
        <v>41453.686007004675</v>
      </c>
      <c r="K411" s="113">
        <f t="shared" si="27"/>
        <v>613514.55290366919</v>
      </c>
      <c r="L411" s="38">
        <v>42806.389145936904</v>
      </c>
    </row>
    <row r="412" spans="1:12" x14ac:dyDescent="0.25">
      <c r="A412" s="33" t="s">
        <v>43</v>
      </c>
      <c r="B412" s="111" t="s">
        <v>16</v>
      </c>
      <c r="C412" s="35" t="s">
        <v>23</v>
      </c>
      <c r="D412" s="36">
        <v>11767.015142332015</v>
      </c>
      <c r="E412" s="112">
        <f t="shared" si="24"/>
        <v>382427.99212579051</v>
      </c>
      <c r="F412" s="36">
        <v>61189.399111111663</v>
      </c>
      <c r="G412" s="37">
        <f t="shared" si="25"/>
        <v>2123272.1491555749</v>
      </c>
      <c r="H412" s="36">
        <v>95469.036482641735</v>
      </c>
      <c r="I412" s="113">
        <f t="shared" si="26"/>
        <v>3160025.1075754417</v>
      </c>
      <c r="J412" s="114">
        <v>28073.10852330508</v>
      </c>
      <c r="K412" s="113">
        <f t="shared" si="27"/>
        <v>415482.00614491518</v>
      </c>
      <c r="L412" s="38">
        <v>77826.956121197058</v>
      </c>
    </row>
    <row r="413" spans="1:12" x14ac:dyDescent="0.25">
      <c r="A413" s="33" t="s">
        <v>43</v>
      </c>
      <c r="B413" s="111" t="s">
        <v>16</v>
      </c>
      <c r="C413" s="35" t="s">
        <v>24</v>
      </c>
      <c r="D413" s="36">
        <v>36102.827930413674</v>
      </c>
      <c r="E413" s="112">
        <f t="shared" si="24"/>
        <v>1173341.9077384444</v>
      </c>
      <c r="F413" s="36">
        <v>73997.175022808864</v>
      </c>
      <c r="G413" s="37">
        <f t="shared" si="25"/>
        <v>2567701.9732914679</v>
      </c>
      <c r="H413" s="36">
        <v>42711.05811009118</v>
      </c>
      <c r="I413" s="113">
        <f t="shared" si="26"/>
        <v>1413736.0234440181</v>
      </c>
      <c r="J413" s="114">
        <v>18898.094111439314</v>
      </c>
      <c r="K413" s="113">
        <f t="shared" si="27"/>
        <v>279691.79284930183</v>
      </c>
      <c r="L413" s="38">
        <v>10514.582662025352</v>
      </c>
    </row>
    <row r="414" spans="1:12" x14ac:dyDescent="0.25">
      <c r="A414" s="33" t="s">
        <v>43</v>
      </c>
      <c r="B414" s="111" t="s">
        <v>16</v>
      </c>
      <c r="C414" s="35" t="s">
        <v>25</v>
      </c>
      <c r="D414" s="36">
        <v>54145.012432684103</v>
      </c>
      <c r="E414" s="112">
        <f t="shared" si="24"/>
        <v>1759712.9040622334</v>
      </c>
      <c r="F414" s="36">
        <v>15516.867555220737</v>
      </c>
      <c r="G414" s="37">
        <f t="shared" si="25"/>
        <v>538435.30416615959</v>
      </c>
      <c r="H414" s="36">
        <v>13171.998268733409</v>
      </c>
      <c r="I414" s="113">
        <f t="shared" si="26"/>
        <v>435993.14269507583</v>
      </c>
      <c r="J414" s="114">
        <v>45967.207105922505</v>
      </c>
      <c r="K414" s="113">
        <f t="shared" si="27"/>
        <v>680314.66516765312</v>
      </c>
      <c r="L414" s="38">
        <v>74511.135259791699</v>
      </c>
    </row>
    <row r="415" spans="1:12" x14ac:dyDescent="0.25">
      <c r="A415" s="33" t="s">
        <v>43</v>
      </c>
      <c r="B415" s="111" t="s">
        <v>16</v>
      </c>
      <c r="C415" s="35" t="s">
        <v>26</v>
      </c>
      <c r="D415" s="36">
        <v>32741.59420611844</v>
      </c>
      <c r="E415" s="112">
        <f t="shared" si="24"/>
        <v>1064101.8116988493</v>
      </c>
      <c r="F415" s="36">
        <v>36911.594716756888</v>
      </c>
      <c r="G415" s="37">
        <f t="shared" si="25"/>
        <v>1280832.3366714641</v>
      </c>
      <c r="H415" s="36">
        <v>59796.47364133771</v>
      </c>
      <c r="I415" s="113">
        <f t="shared" si="26"/>
        <v>1979263.2775282783</v>
      </c>
      <c r="J415" s="114">
        <v>99456.047535865044</v>
      </c>
      <c r="K415" s="113">
        <f t="shared" si="27"/>
        <v>1471949.5035308027</v>
      </c>
      <c r="L415" s="38">
        <v>44922.444349990277</v>
      </c>
    </row>
    <row r="416" spans="1:12" x14ac:dyDescent="0.25">
      <c r="A416" s="33" t="s">
        <v>43</v>
      </c>
      <c r="B416" s="111" t="s">
        <v>16</v>
      </c>
      <c r="C416" s="35" t="s">
        <v>27</v>
      </c>
      <c r="D416" s="36">
        <v>9866.2282742638217</v>
      </c>
      <c r="E416" s="112">
        <f t="shared" si="24"/>
        <v>320652.41891357419</v>
      </c>
      <c r="F416" s="36">
        <v>84398.450478991479</v>
      </c>
      <c r="G416" s="37">
        <f t="shared" si="25"/>
        <v>2928626.2316210046</v>
      </c>
      <c r="H416" s="36">
        <v>60666.184809725957</v>
      </c>
      <c r="I416" s="113">
        <f t="shared" si="26"/>
        <v>2008050.7172019293</v>
      </c>
      <c r="J416" s="114">
        <v>39897.033344760988</v>
      </c>
      <c r="K416" s="113">
        <f t="shared" si="27"/>
        <v>590476.09350246261</v>
      </c>
      <c r="L416" s="38">
        <v>4063.7388972405097</v>
      </c>
    </row>
    <row r="417" spans="1:12" ht="15.75" thickBot="1" x14ac:dyDescent="0.3">
      <c r="A417" s="39" t="s">
        <v>43</v>
      </c>
      <c r="B417" s="115" t="s">
        <v>16</v>
      </c>
      <c r="C417" s="41" t="s">
        <v>28</v>
      </c>
      <c r="D417" s="42">
        <v>38460.421928646472</v>
      </c>
      <c r="E417" s="116">
        <f t="shared" si="24"/>
        <v>1249963.7126810104</v>
      </c>
      <c r="F417" s="42">
        <v>13017.561354394735</v>
      </c>
      <c r="G417" s="43">
        <f t="shared" si="25"/>
        <v>451709.37899749732</v>
      </c>
      <c r="H417" s="42">
        <v>3446.3909675904179</v>
      </c>
      <c r="I417" s="117">
        <f t="shared" si="26"/>
        <v>114075.54102724284</v>
      </c>
      <c r="J417" s="118">
        <v>45975.086625497694</v>
      </c>
      <c r="K417" s="117">
        <f t="shared" si="27"/>
        <v>680431.28205736587</v>
      </c>
      <c r="L417" s="44">
        <v>16431.983975648513</v>
      </c>
    </row>
    <row r="418" spans="1:12" x14ac:dyDescent="0.25">
      <c r="A418" s="27" t="s">
        <v>43</v>
      </c>
      <c r="B418" s="119" t="s">
        <v>29</v>
      </c>
      <c r="C418" s="120" t="s">
        <v>17</v>
      </c>
      <c r="D418" s="121">
        <v>95435.10700312526</v>
      </c>
      <c r="E418" s="122">
        <f t="shared" si="24"/>
        <v>3101640.977601571</v>
      </c>
      <c r="F418" s="123">
        <v>84441.13124620069</v>
      </c>
      <c r="G418" s="122">
        <f t="shared" si="25"/>
        <v>2930107.2542431643</v>
      </c>
      <c r="H418" s="123">
        <v>99874.835583873879</v>
      </c>
      <c r="I418" s="124">
        <f t="shared" si="26"/>
        <v>3305857.0578262256</v>
      </c>
      <c r="J418" s="121">
        <v>42259.94824780296</v>
      </c>
      <c r="K418" s="124">
        <f t="shared" si="27"/>
        <v>625447.23406748381</v>
      </c>
      <c r="L418" s="125">
        <v>22113.654092322933</v>
      </c>
    </row>
    <row r="419" spans="1:12" x14ac:dyDescent="0.25">
      <c r="A419" s="33" t="s">
        <v>43</v>
      </c>
      <c r="B419" s="50" t="s">
        <v>29</v>
      </c>
      <c r="C419" s="51" t="s">
        <v>18</v>
      </c>
      <c r="D419" s="126">
        <v>28882.831359016815</v>
      </c>
      <c r="E419" s="48">
        <f t="shared" si="24"/>
        <v>938692.01916804642</v>
      </c>
      <c r="F419" s="52">
        <v>27299.005588790082</v>
      </c>
      <c r="G419" s="53">
        <f t="shared" si="25"/>
        <v>947275.49393101595</v>
      </c>
      <c r="H419" s="52">
        <v>88757.122937580862</v>
      </c>
      <c r="I419" s="127">
        <f t="shared" si="26"/>
        <v>2937860.7692339267</v>
      </c>
      <c r="J419" s="126">
        <v>95827.709824161866</v>
      </c>
      <c r="K419" s="127">
        <f t="shared" si="27"/>
        <v>1418250.1053975958</v>
      </c>
      <c r="L419" s="54">
        <v>30901.809451805384</v>
      </c>
    </row>
    <row r="420" spans="1:12" x14ac:dyDescent="0.25">
      <c r="A420" s="33" t="s">
        <v>43</v>
      </c>
      <c r="B420" s="50" t="s">
        <v>29</v>
      </c>
      <c r="C420" s="51" t="s">
        <v>19</v>
      </c>
      <c r="D420" s="126">
        <v>68800.888202063565</v>
      </c>
      <c r="E420" s="48">
        <f t="shared" si="24"/>
        <v>2236028.8665670659</v>
      </c>
      <c r="F420" s="52">
        <v>97823.38154707606</v>
      </c>
      <c r="G420" s="53">
        <f t="shared" si="25"/>
        <v>3394471.3396835397</v>
      </c>
      <c r="H420" s="52">
        <v>77209.796423679989</v>
      </c>
      <c r="I420" s="127">
        <f t="shared" si="26"/>
        <v>2555644.2616238077</v>
      </c>
      <c r="J420" s="126">
        <v>82409.10794397525</v>
      </c>
      <c r="K420" s="127">
        <f t="shared" si="27"/>
        <v>1219654.7975708337</v>
      </c>
      <c r="L420" s="54">
        <v>72197.530662434685</v>
      </c>
    </row>
    <row r="421" spans="1:12" x14ac:dyDescent="0.25">
      <c r="A421" s="33" t="s">
        <v>43</v>
      </c>
      <c r="B421" s="50" t="s">
        <v>29</v>
      </c>
      <c r="C421" s="46" t="s">
        <v>20</v>
      </c>
      <c r="D421" s="126">
        <v>17152.499330951719</v>
      </c>
      <c r="E421" s="48">
        <f t="shared" si="24"/>
        <v>557456.22825593094</v>
      </c>
      <c r="F421" s="52">
        <v>45096.960854369274</v>
      </c>
      <c r="G421" s="53">
        <f t="shared" si="25"/>
        <v>1564864.541646614</v>
      </c>
      <c r="H421" s="52">
        <v>75048.892398365788</v>
      </c>
      <c r="I421" s="127">
        <f t="shared" si="26"/>
        <v>2484118.3383859075</v>
      </c>
      <c r="J421" s="126">
        <v>43836.000699743701</v>
      </c>
      <c r="K421" s="127">
        <f t="shared" si="27"/>
        <v>648772.81035620684</v>
      </c>
      <c r="L421" s="54">
        <v>26003.3204015503</v>
      </c>
    </row>
    <row r="422" spans="1:12" x14ac:dyDescent="0.25">
      <c r="A422" s="33" t="s">
        <v>43</v>
      </c>
      <c r="B422" s="50" t="s">
        <v>29</v>
      </c>
      <c r="C422" s="51" t="s">
        <v>21</v>
      </c>
      <c r="D422" s="126">
        <v>43270.306082315568</v>
      </c>
      <c r="E422" s="48">
        <f t="shared" si="24"/>
        <v>1406284.9476752561</v>
      </c>
      <c r="F422" s="52">
        <v>60277.857733955665</v>
      </c>
      <c r="G422" s="53">
        <f t="shared" si="25"/>
        <v>2091641.6633682617</v>
      </c>
      <c r="H422" s="52">
        <v>62982.896111280759</v>
      </c>
      <c r="I422" s="127">
        <f t="shared" si="26"/>
        <v>2084733.8612833931</v>
      </c>
      <c r="J422" s="126">
        <v>80268.5270414119</v>
      </c>
      <c r="K422" s="127">
        <f t="shared" si="27"/>
        <v>1187974.2002128961</v>
      </c>
      <c r="L422" s="54">
        <v>75838.361458302927</v>
      </c>
    </row>
    <row r="423" spans="1:12" x14ac:dyDescent="0.25">
      <c r="A423" s="33" t="s">
        <v>43</v>
      </c>
      <c r="B423" s="50" t="s">
        <v>29</v>
      </c>
      <c r="C423" s="51" t="s">
        <v>22</v>
      </c>
      <c r="D423" s="126">
        <v>570.48201671594518</v>
      </c>
      <c r="E423" s="48">
        <f t="shared" si="24"/>
        <v>18540.66554326822</v>
      </c>
      <c r="F423" s="52">
        <v>36888.960725419885</v>
      </c>
      <c r="G423" s="53">
        <f t="shared" si="25"/>
        <v>1280046.9371720701</v>
      </c>
      <c r="H423" s="52">
        <v>80566.160911845102</v>
      </c>
      <c r="I423" s="127">
        <f t="shared" si="26"/>
        <v>2666739.9261820731</v>
      </c>
      <c r="J423" s="126">
        <v>3102.9456635448983</v>
      </c>
      <c r="K423" s="127">
        <f t="shared" si="27"/>
        <v>45923.595820464499</v>
      </c>
      <c r="L423" s="54">
        <v>82917.561111191681</v>
      </c>
    </row>
    <row r="424" spans="1:12" x14ac:dyDescent="0.25">
      <c r="A424" s="33" t="s">
        <v>43</v>
      </c>
      <c r="B424" s="50" t="s">
        <v>29</v>
      </c>
      <c r="C424" s="46" t="s">
        <v>23</v>
      </c>
      <c r="D424" s="126">
        <v>99992.574554291903</v>
      </c>
      <c r="E424" s="48">
        <f t="shared" si="24"/>
        <v>3249758.6730144867</v>
      </c>
      <c r="F424" s="52">
        <v>44787.874095785373</v>
      </c>
      <c r="G424" s="53">
        <f t="shared" si="25"/>
        <v>1554139.2311237527</v>
      </c>
      <c r="H424" s="52">
        <v>2840.8030922848939</v>
      </c>
      <c r="I424" s="127">
        <f t="shared" si="26"/>
        <v>94030.582354629994</v>
      </c>
      <c r="J424" s="126">
        <v>21889.312992860276</v>
      </c>
      <c r="K424" s="127">
        <f t="shared" si="27"/>
        <v>323961.8322943321</v>
      </c>
      <c r="L424" s="54">
        <v>45052.745783388084</v>
      </c>
    </row>
    <row r="425" spans="1:12" x14ac:dyDescent="0.25">
      <c r="A425" s="33" t="s">
        <v>43</v>
      </c>
      <c r="B425" s="50" t="s">
        <v>29</v>
      </c>
      <c r="C425" s="51" t="s">
        <v>24</v>
      </c>
      <c r="D425" s="126">
        <v>35323.893223943203</v>
      </c>
      <c r="E425" s="48">
        <f t="shared" si="24"/>
        <v>1148026.5297781541</v>
      </c>
      <c r="F425" s="52">
        <v>5870.7754042387814</v>
      </c>
      <c r="G425" s="53">
        <f t="shared" si="25"/>
        <v>203715.90652708572</v>
      </c>
      <c r="H425" s="52">
        <v>38217.169916435865</v>
      </c>
      <c r="I425" s="127">
        <f t="shared" si="26"/>
        <v>1264988.3242340272</v>
      </c>
      <c r="J425" s="126">
        <v>38084.725542287488</v>
      </c>
      <c r="K425" s="127">
        <f t="shared" si="27"/>
        <v>563653.93802585488</v>
      </c>
      <c r="L425" s="54">
        <v>83998.477142896809</v>
      </c>
    </row>
    <row r="426" spans="1:12" x14ac:dyDescent="0.25">
      <c r="A426" s="33" t="s">
        <v>43</v>
      </c>
      <c r="B426" s="50" t="s">
        <v>29</v>
      </c>
      <c r="C426" s="51" t="s">
        <v>25</v>
      </c>
      <c r="D426" s="126">
        <v>51050.642236622065</v>
      </c>
      <c r="E426" s="48">
        <f t="shared" si="24"/>
        <v>1659145.8726902171</v>
      </c>
      <c r="F426" s="52">
        <v>2088.2962806837322</v>
      </c>
      <c r="G426" s="53">
        <f t="shared" si="25"/>
        <v>72463.88093972551</v>
      </c>
      <c r="H426" s="52">
        <v>46570.50946466317</v>
      </c>
      <c r="I426" s="127">
        <f t="shared" si="26"/>
        <v>1541483.863280351</v>
      </c>
      <c r="J426" s="126">
        <v>4081.9849284315037</v>
      </c>
      <c r="K426" s="127">
        <f t="shared" si="27"/>
        <v>60413.376940786256</v>
      </c>
      <c r="L426" s="54">
        <v>22070.892878664294</v>
      </c>
    </row>
    <row r="427" spans="1:12" x14ac:dyDescent="0.25">
      <c r="A427" s="33" t="s">
        <v>43</v>
      </c>
      <c r="B427" s="50" t="s">
        <v>29</v>
      </c>
      <c r="C427" s="46" t="s">
        <v>26</v>
      </c>
      <c r="D427" s="126">
        <v>86885.520470358082</v>
      </c>
      <c r="E427" s="48">
        <f t="shared" si="24"/>
        <v>2823779.4152866378</v>
      </c>
      <c r="F427" s="52">
        <v>98601.688933915473</v>
      </c>
      <c r="G427" s="53">
        <f t="shared" si="25"/>
        <v>3421478.6060068673</v>
      </c>
      <c r="H427" s="52">
        <v>8745.0864667653623</v>
      </c>
      <c r="I427" s="127">
        <f t="shared" si="26"/>
        <v>289462.36204993352</v>
      </c>
      <c r="J427" s="126">
        <v>71277.003055262583</v>
      </c>
      <c r="K427" s="127">
        <f t="shared" si="27"/>
        <v>1054899.6452178862</v>
      </c>
      <c r="L427" s="54">
        <v>4299.2411923916789</v>
      </c>
    </row>
    <row r="428" spans="1:12" x14ac:dyDescent="0.25">
      <c r="A428" s="33" t="s">
        <v>43</v>
      </c>
      <c r="B428" s="50" t="s">
        <v>29</v>
      </c>
      <c r="C428" s="51" t="s">
        <v>27</v>
      </c>
      <c r="D428" s="126">
        <v>41230.236142483926</v>
      </c>
      <c r="E428" s="48">
        <f t="shared" si="24"/>
        <v>1339982.6746307276</v>
      </c>
      <c r="F428" s="52">
        <v>87145.409743854092</v>
      </c>
      <c r="G428" s="53">
        <f t="shared" si="25"/>
        <v>3023945.7181117372</v>
      </c>
      <c r="H428" s="52">
        <v>20513.358569836128</v>
      </c>
      <c r="I428" s="127">
        <f t="shared" si="26"/>
        <v>678992.16866157588</v>
      </c>
      <c r="J428" s="126">
        <v>5616.1263386713899</v>
      </c>
      <c r="K428" s="127">
        <f t="shared" si="27"/>
        <v>83118.669812336579</v>
      </c>
      <c r="L428" s="54">
        <v>42429.867672916196</v>
      </c>
    </row>
    <row r="429" spans="1:12" ht="15.75" thickBot="1" x14ac:dyDescent="0.3">
      <c r="A429" s="39" t="s">
        <v>43</v>
      </c>
      <c r="B429" s="128" t="s">
        <v>29</v>
      </c>
      <c r="C429" s="129" t="s">
        <v>28</v>
      </c>
      <c r="D429" s="130">
        <v>91005.287142386864</v>
      </c>
      <c r="E429" s="131">
        <f t="shared" si="24"/>
        <v>2957671.832127573</v>
      </c>
      <c r="F429" s="132">
        <v>10321.301139124105</v>
      </c>
      <c r="G429" s="133">
        <f t="shared" si="25"/>
        <v>358149.1495276065</v>
      </c>
      <c r="H429" s="132">
        <v>68267.137896775661</v>
      </c>
      <c r="I429" s="134">
        <f t="shared" si="26"/>
        <v>2259642.2643832746</v>
      </c>
      <c r="J429" s="130">
        <v>58881.582534868183</v>
      </c>
      <c r="K429" s="134">
        <f t="shared" si="27"/>
        <v>871447.42151604919</v>
      </c>
      <c r="L429" s="135">
        <v>28102.104055008105</v>
      </c>
    </row>
    <row r="430" spans="1:12" x14ac:dyDescent="0.25">
      <c r="A430" s="27" t="s">
        <v>43</v>
      </c>
      <c r="B430" s="136" t="s">
        <v>32</v>
      </c>
      <c r="C430" s="137" t="s">
        <v>17</v>
      </c>
      <c r="D430" s="138">
        <v>73519.091724919534</v>
      </c>
      <c r="E430" s="139">
        <f t="shared" si="24"/>
        <v>2389370.4810598847</v>
      </c>
      <c r="F430" s="140">
        <v>21512.837037709898</v>
      </c>
      <c r="G430" s="139">
        <f t="shared" si="25"/>
        <v>746495.44520853355</v>
      </c>
      <c r="H430" s="140">
        <v>14114.757525935962</v>
      </c>
      <c r="I430" s="141">
        <f t="shared" si="26"/>
        <v>467198.47410848038</v>
      </c>
      <c r="J430" s="138">
        <v>85195.87224704666</v>
      </c>
      <c r="K430" s="141">
        <f t="shared" si="27"/>
        <v>1260898.9092562906</v>
      </c>
      <c r="L430" s="142">
        <v>98195.162926049248</v>
      </c>
    </row>
    <row r="431" spans="1:12" x14ac:dyDescent="0.25">
      <c r="A431" s="33" t="s">
        <v>43</v>
      </c>
      <c r="B431" s="100" t="s">
        <v>32</v>
      </c>
      <c r="C431" s="101" t="s">
        <v>18</v>
      </c>
      <c r="D431" s="102">
        <v>38474.807924842615</v>
      </c>
      <c r="E431" s="96">
        <f t="shared" si="24"/>
        <v>1250431.2575573849</v>
      </c>
      <c r="F431" s="103">
        <v>5390.050041682659</v>
      </c>
      <c r="G431" s="104">
        <f t="shared" si="25"/>
        <v>187034.73644638827</v>
      </c>
      <c r="H431" s="103">
        <v>4477.4575438528145</v>
      </c>
      <c r="I431" s="105">
        <f t="shared" si="26"/>
        <v>148203.84470152817</v>
      </c>
      <c r="J431" s="102">
        <v>99012.583249038144</v>
      </c>
      <c r="K431" s="105">
        <f t="shared" si="27"/>
        <v>1465386.2320857646</v>
      </c>
      <c r="L431" s="106">
        <v>91363.988307239531</v>
      </c>
    </row>
    <row r="432" spans="1:12" x14ac:dyDescent="0.25">
      <c r="A432" s="33" t="s">
        <v>43</v>
      </c>
      <c r="B432" s="100" t="s">
        <v>32</v>
      </c>
      <c r="C432" s="101" t="s">
        <v>19</v>
      </c>
      <c r="D432" s="102">
        <v>987.96704742023508</v>
      </c>
      <c r="E432" s="96">
        <f t="shared" si="24"/>
        <v>32108.92904115764</v>
      </c>
      <c r="F432" s="103">
        <v>70664.538563225346</v>
      </c>
      <c r="G432" s="104">
        <f t="shared" si="25"/>
        <v>2452059.4881439195</v>
      </c>
      <c r="H432" s="103">
        <v>96753.159930677604</v>
      </c>
      <c r="I432" s="105">
        <f t="shared" si="26"/>
        <v>3202529.5937054288</v>
      </c>
      <c r="J432" s="102">
        <v>57505.861454344667</v>
      </c>
      <c r="K432" s="105">
        <f t="shared" si="27"/>
        <v>851086.74952430115</v>
      </c>
      <c r="L432" s="106">
        <v>64382.342507228386</v>
      </c>
    </row>
    <row r="433" spans="1:12" x14ac:dyDescent="0.25">
      <c r="A433" s="33" t="s">
        <v>43</v>
      </c>
      <c r="B433" s="100" t="s">
        <v>32</v>
      </c>
      <c r="C433" s="101" t="s">
        <v>20</v>
      </c>
      <c r="D433" s="102">
        <v>14062.605755720226</v>
      </c>
      <c r="E433" s="96">
        <f t="shared" si="24"/>
        <v>457034.68706090731</v>
      </c>
      <c r="F433" s="103">
        <v>57627.488727668817</v>
      </c>
      <c r="G433" s="104">
        <f t="shared" si="25"/>
        <v>1999673.858850108</v>
      </c>
      <c r="H433" s="103">
        <v>79132.845880992099</v>
      </c>
      <c r="I433" s="105">
        <f t="shared" si="26"/>
        <v>2619297.1986608384</v>
      </c>
      <c r="J433" s="102">
        <v>40187.616266510748</v>
      </c>
      <c r="K433" s="105">
        <f t="shared" si="27"/>
        <v>594776.72074435907</v>
      </c>
      <c r="L433" s="106">
        <v>80218.96192605597</v>
      </c>
    </row>
    <row r="434" spans="1:12" x14ac:dyDescent="0.25">
      <c r="A434" s="33" t="s">
        <v>43</v>
      </c>
      <c r="B434" s="100" t="s">
        <v>32</v>
      </c>
      <c r="C434" s="101" t="s">
        <v>21</v>
      </c>
      <c r="D434" s="102">
        <v>86725.97574950417</v>
      </c>
      <c r="E434" s="96">
        <f t="shared" si="24"/>
        <v>2818594.2118588854</v>
      </c>
      <c r="F434" s="103">
        <v>24103.580453498529</v>
      </c>
      <c r="G434" s="104">
        <f t="shared" si="25"/>
        <v>836394.24173639901</v>
      </c>
      <c r="H434" s="103">
        <v>51382.720595852174</v>
      </c>
      <c r="I434" s="105">
        <f t="shared" si="26"/>
        <v>1700768.051722707</v>
      </c>
      <c r="J434" s="102">
        <v>73505.751036393529</v>
      </c>
      <c r="K434" s="105">
        <f t="shared" si="27"/>
        <v>1087885.1153386242</v>
      </c>
      <c r="L434" s="106">
        <v>32625.207721281513</v>
      </c>
    </row>
    <row r="435" spans="1:12" x14ac:dyDescent="0.25">
      <c r="A435" s="33" t="s">
        <v>43</v>
      </c>
      <c r="B435" s="100" t="s">
        <v>32</v>
      </c>
      <c r="C435" s="101" t="s">
        <v>22</v>
      </c>
      <c r="D435" s="102">
        <v>61195.004340128631</v>
      </c>
      <c r="E435" s="96">
        <f t="shared" si="24"/>
        <v>1988837.6410541805</v>
      </c>
      <c r="F435" s="103">
        <v>93642.213539127071</v>
      </c>
      <c r="G435" s="104">
        <f t="shared" si="25"/>
        <v>3249384.8098077094</v>
      </c>
      <c r="H435" s="103">
        <v>42198.657775421576</v>
      </c>
      <c r="I435" s="105">
        <f t="shared" si="26"/>
        <v>1396775.5723664542</v>
      </c>
      <c r="J435" s="102">
        <v>67016.92237976387</v>
      </c>
      <c r="K435" s="105">
        <f t="shared" si="27"/>
        <v>991850.45122050529</v>
      </c>
      <c r="L435" s="106">
        <v>47505.364527715414</v>
      </c>
    </row>
    <row r="436" spans="1:12" x14ac:dyDescent="0.25">
      <c r="A436" s="33" t="s">
        <v>43</v>
      </c>
      <c r="B436" s="100" t="s">
        <v>32</v>
      </c>
      <c r="C436" s="101" t="s">
        <v>23</v>
      </c>
      <c r="D436" s="102">
        <v>24635.930933187512</v>
      </c>
      <c r="E436" s="96">
        <f t="shared" si="24"/>
        <v>800667.75532859412</v>
      </c>
      <c r="F436" s="103">
        <v>70566.935324624908</v>
      </c>
      <c r="G436" s="104">
        <f t="shared" si="25"/>
        <v>2448672.6557644843</v>
      </c>
      <c r="H436" s="103">
        <v>55931.529681365886</v>
      </c>
      <c r="I436" s="105">
        <f t="shared" si="26"/>
        <v>1851333.6324532109</v>
      </c>
      <c r="J436" s="102">
        <v>67452.715643788062</v>
      </c>
      <c r="K436" s="105">
        <f t="shared" si="27"/>
        <v>998300.19152806338</v>
      </c>
      <c r="L436" s="106">
        <v>61117.06181935862</v>
      </c>
    </row>
    <row r="437" spans="1:12" x14ac:dyDescent="0.25">
      <c r="A437" s="33" t="s">
        <v>43</v>
      </c>
      <c r="B437" s="100" t="s">
        <v>32</v>
      </c>
      <c r="C437" s="101" t="s">
        <v>24</v>
      </c>
      <c r="D437" s="102">
        <v>25192.200672833733</v>
      </c>
      <c r="E437" s="96">
        <f t="shared" si="24"/>
        <v>818746.52186709631</v>
      </c>
      <c r="F437" s="103">
        <v>59428.070285731694</v>
      </c>
      <c r="G437" s="104">
        <f t="shared" si="25"/>
        <v>2062154.03891489</v>
      </c>
      <c r="H437" s="103">
        <v>79086.996629907342</v>
      </c>
      <c r="I437" s="105">
        <f t="shared" si="26"/>
        <v>2617779.5884499331</v>
      </c>
      <c r="J437" s="102">
        <v>98954.455747519271</v>
      </c>
      <c r="K437" s="105">
        <f t="shared" si="27"/>
        <v>1464525.9450632853</v>
      </c>
      <c r="L437" s="106">
        <v>69465.236167050141</v>
      </c>
    </row>
    <row r="438" spans="1:12" x14ac:dyDescent="0.25">
      <c r="A438" s="33" t="s">
        <v>43</v>
      </c>
      <c r="B438" s="100" t="s">
        <v>32</v>
      </c>
      <c r="C438" s="101" t="s">
        <v>25</v>
      </c>
      <c r="D438" s="102">
        <v>3908.2588264292672</v>
      </c>
      <c r="E438" s="96">
        <f t="shared" si="24"/>
        <v>127018.41185895118</v>
      </c>
      <c r="F438" s="103">
        <v>51419.688300403635</v>
      </c>
      <c r="G438" s="104">
        <f t="shared" si="25"/>
        <v>1784263.1840240064</v>
      </c>
      <c r="H438" s="103">
        <v>36743.102625254905</v>
      </c>
      <c r="I438" s="105">
        <f t="shared" si="26"/>
        <v>1216196.6968959374</v>
      </c>
      <c r="J438" s="102">
        <v>59392.408529622684</v>
      </c>
      <c r="K438" s="105">
        <f t="shared" si="27"/>
        <v>879007.64623841573</v>
      </c>
      <c r="L438" s="106">
        <v>50359.489575490756</v>
      </c>
    </row>
    <row r="439" spans="1:12" x14ac:dyDescent="0.25">
      <c r="A439" s="33" t="s">
        <v>43</v>
      </c>
      <c r="B439" s="100" t="s">
        <v>32</v>
      </c>
      <c r="C439" s="101" t="s">
        <v>26</v>
      </c>
      <c r="D439" s="102">
        <v>41087.360436748866</v>
      </c>
      <c r="E439" s="96">
        <f t="shared" si="24"/>
        <v>1335339.2141943381</v>
      </c>
      <c r="F439" s="103">
        <v>49737.658754384014</v>
      </c>
      <c r="G439" s="104">
        <f t="shared" si="25"/>
        <v>1725896.7587771255</v>
      </c>
      <c r="H439" s="103">
        <v>48793.440358083171</v>
      </c>
      <c r="I439" s="105">
        <f t="shared" si="26"/>
        <v>1615062.8758525529</v>
      </c>
      <c r="J439" s="102">
        <v>87317.88637245266</v>
      </c>
      <c r="K439" s="105">
        <f t="shared" si="27"/>
        <v>1292304.7183122993</v>
      </c>
      <c r="L439" s="106">
        <v>47875.230846534156</v>
      </c>
    </row>
    <row r="440" spans="1:12" x14ac:dyDescent="0.25">
      <c r="A440" s="33" t="s">
        <v>43</v>
      </c>
      <c r="B440" s="100" t="s">
        <v>32</v>
      </c>
      <c r="C440" s="101" t="s">
        <v>27</v>
      </c>
      <c r="D440" s="102">
        <v>45186.29927507617</v>
      </c>
      <c r="E440" s="96">
        <f t="shared" si="24"/>
        <v>1468554.7264399754</v>
      </c>
      <c r="F440" s="103">
        <v>50187.817744238717</v>
      </c>
      <c r="G440" s="104">
        <f t="shared" si="25"/>
        <v>1741517.2757250837</v>
      </c>
      <c r="H440" s="103">
        <v>23343.209683839807</v>
      </c>
      <c r="I440" s="105">
        <f t="shared" si="26"/>
        <v>772660.24053509766</v>
      </c>
      <c r="J440" s="102">
        <v>53052.590722077453</v>
      </c>
      <c r="K440" s="105">
        <f t="shared" si="27"/>
        <v>785178.34268674639</v>
      </c>
      <c r="L440" s="106">
        <v>61857.410920936985</v>
      </c>
    </row>
    <row r="441" spans="1:12" ht="15.75" thickBot="1" x14ac:dyDescent="0.3">
      <c r="A441" s="39" t="s">
        <v>43</v>
      </c>
      <c r="B441" s="107" t="s">
        <v>32</v>
      </c>
      <c r="C441" s="108" t="s">
        <v>28</v>
      </c>
      <c r="D441" s="102">
        <v>94610.873503818933</v>
      </c>
      <c r="E441" s="96">
        <f t="shared" si="24"/>
        <v>3074853.3888741154</v>
      </c>
      <c r="F441" s="103">
        <v>30313.059549202349</v>
      </c>
      <c r="G441" s="104">
        <f t="shared" si="25"/>
        <v>1051863.1663573217</v>
      </c>
      <c r="H441" s="103">
        <v>86260.9386404572</v>
      </c>
      <c r="I441" s="105">
        <f t="shared" si="26"/>
        <v>2855237.0689991335</v>
      </c>
      <c r="J441" s="102">
        <v>74197.848718304769</v>
      </c>
      <c r="K441" s="105">
        <f t="shared" si="27"/>
        <v>1098128.1610309107</v>
      </c>
      <c r="L441" s="106">
        <v>10544.193023689719</v>
      </c>
    </row>
    <row r="442" spans="1:12" x14ac:dyDescent="0.25">
      <c r="A442" s="60" t="s">
        <v>44</v>
      </c>
      <c r="B442" s="61" t="s">
        <v>30</v>
      </c>
      <c r="C442" s="62" t="s">
        <v>17</v>
      </c>
      <c r="D442" s="63">
        <v>63817.156600514478</v>
      </c>
      <c r="E442" s="64">
        <f t="shared" si="24"/>
        <v>2074057.5895167205</v>
      </c>
      <c r="F442" s="63">
        <v>56844.053636085759</v>
      </c>
      <c r="G442" s="64">
        <f t="shared" si="25"/>
        <v>1972488.661172176</v>
      </c>
      <c r="H442" s="63">
        <v>41663.658150088879</v>
      </c>
      <c r="I442" s="64">
        <f t="shared" si="26"/>
        <v>1379067.0847679419</v>
      </c>
      <c r="J442" s="63">
        <v>71114.502276791871</v>
      </c>
      <c r="K442" s="64">
        <f t="shared" si="27"/>
        <v>1052494.6336965198</v>
      </c>
      <c r="L442" s="65">
        <v>60549.789960372349</v>
      </c>
    </row>
    <row r="443" spans="1:12" x14ac:dyDescent="0.25">
      <c r="A443" s="66" t="s">
        <v>44</v>
      </c>
      <c r="B443" s="67" t="s">
        <v>30</v>
      </c>
      <c r="C443" s="68" t="s">
        <v>18</v>
      </c>
      <c r="D443" s="69">
        <v>73918.624792880495</v>
      </c>
      <c r="E443" s="70">
        <f t="shared" si="24"/>
        <v>2402355.305768616</v>
      </c>
      <c r="F443" s="69">
        <v>85799.148491874628</v>
      </c>
      <c r="G443" s="70">
        <f t="shared" si="25"/>
        <v>2977230.4526680498</v>
      </c>
      <c r="H443" s="69">
        <v>21323.730335971923</v>
      </c>
      <c r="I443" s="70">
        <f t="shared" si="26"/>
        <v>705815.4741206707</v>
      </c>
      <c r="J443" s="69">
        <v>22059.691924574952</v>
      </c>
      <c r="K443" s="70">
        <f t="shared" si="27"/>
        <v>326483.44048370933</v>
      </c>
      <c r="L443" s="71">
        <v>48003.715074373329</v>
      </c>
    </row>
    <row r="444" spans="1:12" x14ac:dyDescent="0.25">
      <c r="A444" s="66" t="s">
        <v>44</v>
      </c>
      <c r="B444" s="67" t="s">
        <v>30</v>
      </c>
      <c r="C444" s="68" t="s">
        <v>19</v>
      </c>
      <c r="D444" s="69">
        <v>38191.57469079578</v>
      </c>
      <c r="E444" s="70">
        <f t="shared" si="24"/>
        <v>1241226.1774508629</v>
      </c>
      <c r="F444" s="69">
        <v>4667.5918775279879</v>
      </c>
      <c r="G444" s="70">
        <f t="shared" si="25"/>
        <v>161965.43815022119</v>
      </c>
      <c r="H444" s="69">
        <v>2658.8567981442711</v>
      </c>
      <c r="I444" s="70">
        <f t="shared" si="26"/>
        <v>88008.160018575378</v>
      </c>
      <c r="J444" s="69">
        <v>2746.9793010353906</v>
      </c>
      <c r="K444" s="70">
        <f t="shared" si="27"/>
        <v>40655.293655323781</v>
      </c>
      <c r="L444" s="71">
        <v>8841.2652528125582</v>
      </c>
    </row>
    <row r="445" spans="1:12" x14ac:dyDescent="0.25">
      <c r="A445" s="66" t="s">
        <v>44</v>
      </c>
      <c r="B445" s="67" t="s">
        <v>30</v>
      </c>
      <c r="C445" s="68" t="s">
        <v>20</v>
      </c>
      <c r="D445" s="69">
        <v>45871.248926453874</v>
      </c>
      <c r="E445" s="70">
        <f t="shared" si="24"/>
        <v>1490815.5901097509</v>
      </c>
      <c r="F445" s="69">
        <v>59530.091625027701</v>
      </c>
      <c r="G445" s="70">
        <f t="shared" si="25"/>
        <v>2065694.1793884614</v>
      </c>
      <c r="H445" s="69">
        <v>69827.792682110623</v>
      </c>
      <c r="I445" s="70">
        <f t="shared" si="26"/>
        <v>2311299.937777862</v>
      </c>
      <c r="J445" s="69">
        <v>25398.254089189275</v>
      </c>
      <c r="K445" s="70">
        <f t="shared" si="27"/>
        <v>375894.16052000131</v>
      </c>
      <c r="L445" s="71">
        <v>15774.745722330652</v>
      </c>
    </row>
    <row r="446" spans="1:12" x14ac:dyDescent="0.25">
      <c r="A446" s="66" t="s">
        <v>44</v>
      </c>
      <c r="B446" s="67" t="s">
        <v>30</v>
      </c>
      <c r="C446" s="68" t="s">
        <v>21</v>
      </c>
      <c r="D446" s="69">
        <v>34121.48406617884</v>
      </c>
      <c r="E446" s="70">
        <f t="shared" si="24"/>
        <v>1108948.2321508124</v>
      </c>
      <c r="F446" s="69">
        <v>3833.4578373649174</v>
      </c>
      <c r="G446" s="70">
        <f t="shared" si="25"/>
        <v>133020.98695656264</v>
      </c>
      <c r="H446" s="69">
        <v>82046.34671736513</v>
      </c>
      <c r="I446" s="70">
        <f t="shared" si="26"/>
        <v>2715734.0763447857</v>
      </c>
      <c r="J446" s="69">
        <v>38399.982672094877</v>
      </c>
      <c r="K446" s="70">
        <f t="shared" si="27"/>
        <v>568319.74354700418</v>
      </c>
      <c r="L446" s="71">
        <v>46927.09956270369</v>
      </c>
    </row>
    <row r="447" spans="1:12" x14ac:dyDescent="0.25">
      <c r="A447" s="66" t="s">
        <v>44</v>
      </c>
      <c r="B447" s="67" t="s">
        <v>30</v>
      </c>
      <c r="C447" s="68" t="s">
        <v>22</v>
      </c>
      <c r="D447" s="69">
        <v>76795.600958574854</v>
      </c>
      <c r="E447" s="70">
        <f t="shared" si="24"/>
        <v>2495857.0311536826</v>
      </c>
      <c r="F447" s="69">
        <v>22661.114857099907</v>
      </c>
      <c r="G447" s="70">
        <f t="shared" si="25"/>
        <v>786340.68554136681</v>
      </c>
      <c r="H447" s="69">
        <v>35039.384310943991</v>
      </c>
      <c r="I447" s="70">
        <f t="shared" si="26"/>
        <v>1159803.6206922461</v>
      </c>
      <c r="J447" s="69">
        <v>34032.422109105668</v>
      </c>
      <c r="K447" s="70">
        <f t="shared" si="27"/>
        <v>503679.84721476393</v>
      </c>
      <c r="L447" s="71">
        <v>87062.707299532296</v>
      </c>
    </row>
    <row r="448" spans="1:12" x14ac:dyDescent="0.25">
      <c r="A448" s="66" t="s">
        <v>44</v>
      </c>
      <c r="B448" s="67" t="s">
        <v>30</v>
      </c>
      <c r="C448" s="68" t="s">
        <v>23</v>
      </c>
      <c r="D448" s="69">
        <v>43197.800357471773</v>
      </c>
      <c r="E448" s="70">
        <f t="shared" si="24"/>
        <v>1403928.5116178326</v>
      </c>
      <c r="F448" s="69">
        <v>85381.011968099614</v>
      </c>
      <c r="G448" s="70">
        <f t="shared" si="25"/>
        <v>2962721.1152930567</v>
      </c>
      <c r="H448" s="69">
        <v>55636.568387162377</v>
      </c>
      <c r="I448" s="70">
        <f t="shared" si="26"/>
        <v>1841570.4136150747</v>
      </c>
      <c r="J448" s="69">
        <v>47177.407293768978</v>
      </c>
      <c r="K448" s="70">
        <f t="shared" si="27"/>
        <v>698225.62794778089</v>
      </c>
      <c r="L448" s="71">
        <v>33844.705437532641</v>
      </c>
    </row>
    <row r="449" spans="1:12" x14ac:dyDescent="0.25">
      <c r="A449" s="66" t="s">
        <v>44</v>
      </c>
      <c r="B449" s="67" t="s">
        <v>30</v>
      </c>
      <c r="C449" s="68" t="s">
        <v>24</v>
      </c>
      <c r="D449" s="69">
        <v>64684.862527215882</v>
      </c>
      <c r="E449" s="70">
        <f t="shared" si="24"/>
        <v>2102258.0321345162</v>
      </c>
      <c r="F449" s="69">
        <v>49526.506582535032</v>
      </c>
      <c r="G449" s="70">
        <f t="shared" si="25"/>
        <v>1718569.7784139658</v>
      </c>
      <c r="H449" s="69">
        <v>17290.348777799059</v>
      </c>
      <c r="I449" s="70">
        <f t="shared" si="26"/>
        <v>572310.54454514885</v>
      </c>
      <c r="J449" s="69">
        <v>95596.803244983515</v>
      </c>
      <c r="K449" s="70">
        <f t="shared" si="27"/>
        <v>1414832.688025756</v>
      </c>
      <c r="L449" s="71">
        <v>46550.143890433996</v>
      </c>
    </row>
    <row r="450" spans="1:12" x14ac:dyDescent="0.25">
      <c r="A450" s="66" t="s">
        <v>44</v>
      </c>
      <c r="B450" s="67" t="s">
        <v>30</v>
      </c>
      <c r="C450" s="68" t="s">
        <v>25</v>
      </c>
      <c r="D450" s="69">
        <v>56855.373320418192</v>
      </c>
      <c r="E450" s="70">
        <f t="shared" si="24"/>
        <v>1847799.6329135913</v>
      </c>
      <c r="F450" s="69">
        <v>15577.389994173041</v>
      </c>
      <c r="G450" s="70">
        <f t="shared" si="25"/>
        <v>540535.43279780459</v>
      </c>
      <c r="H450" s="69">
        <v>32790.122970811266</v>
      </c>
      <c r="I450" s="70">
        <f t="shared" si="26"/>
        <v>1085353.0703338529</v>
      </c>
      <c r="J450" s="69">
        <v>3855.8031342300401</v>
      </c>
      <c r="K450" s="70">
        <f t="shared" si="27"/>
        <v>57065.886386604594</v>
      </c>
      <c r="L450" s="71">
        <v>55208.211732735857</v>
      </c>
    </row>
    <row r="451" spans="1:12" x14ac:dyDescent="0.25">
      <c r="A451" s="66" t="s">
        <v>44</v>
      </c>
      <c r="B451" s="67" t="s">
        <v>30</v>
      </c>
      <c r="C451" s="68" t="s">
        <v>26</v>
      </c>
      <c r="D451" s="69">
        <v>88425.273046186849</v>
      </c>
      <c r="E451" s="70">
        <f t="shared" si="24"/>
        <v>2873821.3740010727</v>
      </c>
      <c r="F451" s="69">
        <v>17010.37932124544</v>
      </c>
      <c r="G451" s="70">
        <f t="shared" si="25"/>
        <v>590260.1624472168</v>
      </c>
      <c r="H451" s="69">
        <v>2161.2743061367291</v>
      </c>
      <c r="I451" s="70">
        <f t="shared" si="26"/>
        <v>71538.179533125731</v>
      </c>
      <c r="J451" s="69">
        <v>17055.308130914036</v>
      </c>
      <c r="K451" s="70">
        <f t="shared" si="27"/>
        <v>252418.56033752774</v>
      </c>
      <c r="L451" s="71">
        <v>93306.422134308668</v>
      </c>
    </row>
    <row r="452" spans="1:12" x14ac:dyDescent="0.25">
      <c r="A452" s="66" t="s">
        <v>44</v>
      </c>
      <c r="B452" s="67" t="s">
        <v>30</v>
      </c>
      <c r="C452" s="68" t="s">
        <v>27</v>
      </c>
      <c r="D452" s="69">
        <v>92817.17171637046</v>
      </c>
      <c r="E452" s="70">
        <f t="shared" si="24"/>
        <v>3016558.08078204</v>
      </c>
      <c r="F452" s="69">
        <v>54349.264554504392</v>
      </c>
      <c r="G452" s="70">
        <f t="shared" si="25"/>
        <v>1885919.4800413025</v>
      </c>
      <c r="H452" s="69">
        <v>84635.068957901123</v>
      </c>
      <c r="I452" s="70">
        <f t="shared" si="26"/>
        <v>2801420.7825065274</v>
      </c>
      <c r="J452" s="69">
        <v>92379.998954063165</v>
      </c>
      <c r="K452" s="70">
        <f t="shared" si="27"/>
        <v>1367223.984520135</v>
      </c>
      <c r="L452" s="71">
        <v>80090.811156771684</v>
      </c>
    </row>
    <row r="453" spans="1:12" ht="15.75" thickBot="1" x14ac:dyDescent="0.3">
      <c r="A453" s="72" t="s">
        <v>44</v>
      </c>
      <c r="B453" s="73" t="s">
        <v>30</v>
      </c>
      <c r="C453" s="74" t="s">
        <v>28</v>
      </c>
      <c r="D453" s="75">
        <v>20447.053908878344</v>
      </c>
      <c r="E453" s="76">
        <f t="shared" si="24"/>
        <v>664529.25203854614</v>
      </c>
      <c r="F453" s="75">
        <v>64574.869126797974</v>
      </c>
      <c r="G453" s="76">
        <f t="shared" si="25"/>
        <v>2240747.9586998899</v>
      </c>
      <c r="H453" s="75">
        <v>68326.829186782066</v>
      </c>
      <c r="I453" s="76">
        <f t="shared" si="26"/>
        <v>2261618.0460824864</v>
      </c>
      <c r="J453" s="75">
        <v>6928.6301322531326</v>
      </c>
      <c r="K453" s="76">
        <f t="shared" si="27"/>
        <v>102543.72595734637</v>
      </c>
      <c r="L453" s="77">
        <v>34511.250254657658</v>
      </c>
    </row>
    <row r="454" spans="1:12" x14ac:dyDescent="0.25">
      <c r="A454" s="60" t="s">
        <v>44</v>
      </c>
      <c r="B454" s="78" t="s">
        <v>31</v>
      </c>
      <c r="C454" s="79" t="s">
        <v>17</v>
      </c>
      <c r="D454" s="80">
        <v>13105.975538279114</v>
      </c>
      <c r="E454" s="81">
        <f t="shared" si="24"/>
        <v>425944.20499407122</v>
      </c>
      <c r="F454" s="80">
        <v>86253.48201390772</v>
      </c>
      <c r="G454" s="81">
        <f t="shared" si="25"/>
        <v>2992995.8258825983</v>
      </c>
      <c r="H454" s="80">
        <v>44249.119040367288</v>
      </c>
      <c r="I454" s="81">
        <f t="shared" si="26"/>
        <v>1464645.8402361574</v>
      </c>
      <c r="J454" s="80">
        <v>47218.478825406906</v>
      </c>
      <c r="K454" s="81">
        <f t="shared" si="27"/>
        <v>698833.4866160223</v>
      </c>
      <c r="L454" s="82">
        <v>41295.246061400649</v>
      </c>
    </row>
    <row r="455" spans="1:12" x14ac:dyDescent="0.25">
      <c r="A455" s="66" t="s">
        <v>44</v>
      </c>
      <c r="B455" s="83" t="s">
        <v>31</v>
      </c>
      <c r="C455" s="84" t="s">
        <v>18</v>
      </c>
      <c r="D455" s="85">
        <v>10245.33000873058</v>
      </c>
      <c r="E455" s="86">
        <f t="shared" si="24"/>
        <v>332973.22528374381</v>
      </c>
      <c r="F455" s="85">
        <v>94313.239119415433</v>
      </c>
      <c r="G455" s="86">
        <f t="shared" si="25"/>
        <v>3272669.3974437159</v>
      </c>
      <c r="H455" s="85">
        <v>47977.534907796493</v>
      </c>
      <c r="I455" s="86">
        <f t="shared" si="26"/>
        <v>1588056.405448064</v>
      </c>
      <c r="J455" s="85">
        <v>82049.728641648413</v>
      </c>
      <c r="K455" s="86">
        <f t="shared" si="27"/>
        <v>1214335.9838963966</v>
      </c>
      <c r="L455" s="87">
        <v>18656.198175611338</v>
      </c>
    </row>
    <row r="456" spans="1:12" x14ac:dyDescent="0.25">
      <c r="A456" s="66" t="s">
        <v>44</v>
      </c>
      <c r="B456" s="83" t="s">
        <v>31</v>
      </c>
      <c r="C456" s="84" t="s">
        <v>19</v>
      </c>
      <c r="D456" s="85">
        <v>56965.229561374363</v>
      </c>
      <c r="E456" s="86">
        <f t="shared" si="24"/>
        <v>1851369.9607446669</v>
      </c>
      <c r="F456" s="85">
        <v>6540.0333821411859</v>
      </c>
      <c r="G456" s="86">
        <f t="shared" si="25"/>
        <v>226939.15836029916</v>
      </c>
      <c r="H456" s="85">
        <v>92175.864653136567</v>
      </c>
      <c r="I456" s="86">
        <f t="shared" si="26"/>
        <v>3051021.1200188203</v>
      </c>
      <c r="J456" s="85">
        <v>14904.035563247153</v>
      </c>
      <c r="K456" s="86">
        <f t="shared" si="27"/>
        <v>220579.72633605788</v>
      </c>
      <c r="L456" s="87">
        <v>32939.100778528016</v>
      </c>
    </row>
    <row r="457" spans="1:12" x14ac:dyDescent="0.25">
      <c r="A457" s="66" t="s">
        <v>44</v>
      </c>
      <c r="B457" s="83" t="s">
        <v>31</v>
      </c>
      <c r="C457" s="84" t="s">
        <v>20</v>
      </c>
      <c r="D457" s="85">
        <v>41636.722003522642</v>
      </c>
      <c r="E457" s="86">
        <f t="shared" si="24"/>
        <v>1353193.4651144859</v>
      </c>
      <c r="F457" s="85">
        <v>55943.395660122078</v>
      </c>
      <c r="G457" s="86">
        <f t="shared" si="25"/>
        <v>1941235.8294062363</v>
      </c>
      <c r="H457" s="85">
        <v>14555.076317357152</v>
      </c>
      <c r="I457" s="86">
        <f t="shared" si="26"/>
        <v>481773.02610452176</v>
      </c>
      <c r="J457" s="85">
        <v>26966.034516913773</v>
      </c>
      <c r="K457" s="86">
        <f t="shared" si="27"/>
        <v>399097.31085032388</v>
      </c>
      <c r="L457" s="87">
        <v>65177.721839658123</v>
      </c>
    </row>
    <row r="458" spans="1:12" x14ac:dyDescent="0.25">
      <c r="A458" s="66" t="s">
        <v>44</v>
      </c>
      <c r="B458" s="83" t="s">
        <v>31</v>
      </c>
      <c r="C458" s="84" t="s">
        <v>21</v>
      </c>
      <c r="D458" s="85">
        <v>397.61978991250669</v>
      </c>
      <c r="E458" s="86">
        <f t="shared" si="24"/>
        <v>12922.643172156468</v>
      </c>
      <c r="F458" s="85">
        <v>45979.397914598943</v>
      </c>
      <c r="G458" s="86">
        <f t="shared" si="25"/>
        <v>1595485.1076365835</v>
      </c>
      <c r="H458" s="85">
        <v>24753.221244332744</v>
      </c>
      <c r="I458" s="86">
        <f t="shared" si="26"/>
        <v>819331.6231874139</v>
      </c>
      <c r="J458" s="85">
        <v>96122.296634337428</v>
      </c>
      <c r="K458" s="86">
        <f t="shared" si="27"/>
        <v>1422609.990188194</v>
      </c>
      <c r="L458" s="87">
        <v>87857.880296562551</v>
      </c>
    </row>
    <row r="459" spans="1:12" x14ac:dyDescent="0.25">
      <c r="A459" s="66" t="s">
        <v>44</v>
      </c>
      <c r="B459" s="83" t="s">
        <v>31</v>
      </c>
      <c r="C459" s="84" t="s">
        <v>22</v>
      </c>
      <c r="D459" s="85">
        <v>65205.593303355621</v>
      </c>
      <c r="E459" s="86">
        <f t="shared" si="24"/>
        <v>2119181.7823590576</v>
      </c>
      <c r="F459" s="85">
        <v>34619.439260673811</v>
      </c>
      <c r="G459" s="86">
        <f t="shared" si="25"/>
        <v>1201294.5423453813</v>
      </c>
      <c r="H459" s="85">
        <v>92728.691503155118</v>
      </c>
      <c r="I459" s="86">
        <f t="shared" si="26"/>
        <v>3069319.6887544347</v>
      </c>
      <c r="J459" s="85">
        <v>68306.884216180246</v>
      </c>
      <c r="K459" s="86">
        <f t="shared" si="27"/>
        <v>1010941.8863994677</v>
      </c>
      <c r="L459" s="87">
        <v>11008.098953511681</v>
      </c>
    </row>
    <row r="460" spans="1:12" x14ac:dyDescent="0.25">
      <c r="A460" s="66" t="s">
        <v>44</v>
      </c>
      <c r="B460" s="83" t="s">
        <v>31</v>
      </c>
      <c r="C460" s="84" t="s">
        <v>23</v>
      </c>
      <c r="D460" s="85">
        <v>51301.417582462309</v>
      </c>
      <c r="E460" s="86">
        <f t="shared" si="24"/>
        <v>1667296.0714300252</v>
      </c>
      <c r="F460" s="85">
        <v>39790.834153539945</v>
      </c>
      <c r="G460" s="86">
        <f t="shared" si="25"/>
        <v>1380741.9451278362</v>
      </c>
      <c r="H460" s="85">
        <v>12315.342024773769</v>
      </c>
      <c r="I460" s="86">
        <f t="shared" si="26"/>
        <v>407637.82102001173</v>
      </c>
      <c r="J460" s="85">
        <v>92492.822350258197</v>
      </c>
      <c r="K460" s="86">
        <f t="shared" si="27"/>
        <v>1368893.7707838214</v>
      </c>
      <c r="L460" s="87">
        <v>45131.505204890163</v>
      </c>
    </row>
    <row r="461" spans="1:12" x14ac:dyDescent="0.25">
      <c r="A461" s="66" t="s">
        <v>44</v>
      </c>
      <c r="B461" s="83" t="s">
        <v>31</v>
      </c>
      <c r="C461" s="84" t="s">
        <v>24</v>
      </c>
      <c r="D461" s="85">
        <v>61701.873212807557</v>
      </c>
      <c r="E461" s="86">
        <f t="shared" si="24"/>
        <v>2005310.8794162455</v>
      </c>
      <c r="F461" s="85">
        <v>92601.625795813583</v>
      </c>
      <c r="G461" s="86">
        <f t="shared" si="25"/>
        <v>3213276.4151147315</v>
      </c>
      <c r="H461" s="85">
        <v>71515.60388379592</v>
      </c>
      <c r="I461" s="86">
        <f t="shared" si="26"/>
        <v>2367166.4885536451</v>
      </c>
      <c r="J461" s="85">
        <v>88916.492155167492</v>
      </c>
      <c r="K461" s="86">
        <f t="shared" si="27"/>
        <v>1315964.0838964789</v>
      </c>
      <c r="L461" s="87">
        <v>82801.174342741971</v>
      </c>
    </row>
    <row r="462" spans="1:12" x14ac:dyDescent="0.25">
      <c r="A462" s="66" t="s">
        <v>44</v>
      </c>
      <c r="B462" s="83" t="s">
        <v>31</v>
      </c>
      <c r="C462" s="84" t="s">
        <v>25</v>
      </c>
      <c r="D462" s="85">
        <v>39585.042800328985</v>
      </c>
      <c r="E462" s="86">
        <f t="shared" si="24"/>
        <v>1286513.8910106921</v>
      </c>
      <c r="F462" s="85">
        <v>63138.932160184282</v>
      </c>
      <c r="G462" s="86">
        <f t="shared" si="25"/>
        <v>2190920.9459583946</v>
      </c>
      <c r="H462" s="85">
        <v>2742.8710338397668</v>
      </c>
      <c r="I462" s="86">
        <f t="shared" si="26"/>
        <v>90789.03122009628</v>
      </c>
      <c r="J462" s="85">
        <v>12225.66788161461</v>
      </c>
      <c r="K462" s="86">
        <f t="shared" si="27"/>
        <v>180939.88464789625</v>
      </c>
      <c r="L462" s="87">
        <v>38464.8726364018</v>
      </c>
    </row>
    <row r="463" spans="1:12" x14ac:dyDescent="0.25">
      <c r="A463" s="66" t="s">
        <v>44</v>
      </c>
      <c r="B463" s="83" t="s">
        <v>31</v>
      </c>
      <c r="C463" s="84" t="s">
        <v>26</v>
      </c>
      <c r="D463" s="85">
        <v>33106.232856371054</v>
      </c>
      <c r="E463" s="86">
        <f t="shared" si="24"/>
        <v>1075952.5678320592</v>
      </c>
      <c r="F463" s="85">
        <v>58318.172400604461</v>
      </c>
      <c r="G463" s="86">
        <f t="shared" si="25"/>
        <v>2023640.582300975</v>
      </c>
      <c r="H463" s="85">
        <v>39105.492981808457</v>
      </c>
      <c r="I463" s="86">
        <f t="shared" si="26"/>
        <v>1294391.8176978601</v>
      </c>
      <c r="J463" s="85">
        <v>12195.912887147275</v>
      </c>
      <c r="K463" s="86">
        <f t="shared" si="27"/>
        <v>180499.51072977966</v>
      </c>
      <c r="L463" s="87">
        <v>18557.773212565633</v>
      </c>
    </row>
    <row r="464" spans="1:12" x14ac:dyDescent="0.25">
      <c r="A464" s="66" t="s">
        <v>44</v>
      </c>
      <c r="B464" s="83" t="s">
        <v>31</v>
      </c>
      <c r="C464" s="84" t="s">
        <v>27</v>
      </c>
      <c r="D464" s="85">
        <v>98960.595982407816</v>
      </c>
      <c r="E464" s="86">
        <f t="shared" si="24"/>
        <v>3216219.3694282542</v>
      </c>
      <c r="F464" s="85">
        <v>49673.496527395524</v>
      </c>
      <c r="G464" s="86">
        <f t="shared" si="25"/>
        <v>1723670.3295006249</v>
      </c>
      <c r="H464" s="85">
        <v>88043.427772730764</v>
      </c>
      <c r="I464" s="86">
        <f t="shared" si="26"/>
        <v>2914237.4592773882</v>
      </c>
      <c r="J464" s="85">
        <v>97854.638079403987</v>
      </c>
      <c r="K464" s="86">
        <f t="shared" si="27"/>
        <v>1448248.6435751792</v>
      </c>
      <c r="L464" s="87">
        <v>5757.1815536943905</v>
      </c>
    </row>
    <row r="465" spans="1:12" ht="15.75" thickBot="1" x14ac:dyDescent="0.3">
      <c r="A465" s="72" t="s">
        <v>44</v>
      </c>
      <c r="B465" s="88" t="s">
        <v>31</v>
      </c>
      <c r="C465" s="89" t="s">
        <v>28</v>
      </c>
      <c r="D465" s="90">
        <v>3728.041459772191</v>
      </c>
      <c r="E465" s="91">
        <f t="shared" si="24"/>
        <v>121161.3474425962</v>
      </c>
      <c r="F465" s="90">
        <v>84468.63390195978</v>
      </c>
      <c r="G465" s="91">
        <f t="shared" si="25"/>
        <v>2931061.5963980048</v>
      </c>
      <c r="H465" s="90">
        <v>55306.628197491351</v>
      </c>
      <c r="I465" s="91">
        <f t="shared" si="26"/>
        <v>1830649.3933369638</v>
      </c>
      <c r="J465" s="90">
        <v>46185.612802495925</v>
      </c>
      <c r="K465" s="91">
        <f t="shared" si="27"/>
        <v>683547.06947693974</v>
      </c>
      <c r="L465" s="92">
        <v>4173.7002777743064</v>
      </c>
    </row>
    <row r="466" spans="1:12" x14ac:dyDescent="0.25">
      <c r="A466" s="27" t="s">
        <v>44</v>
      </c>
      <c r="B466" s="28" t="s">
        <v>16</v>
      </c>
      <c r="C466" s="29" t="s">
        <v>17</v>
      </c>
      <c r="D466" s="30">
        <v>62640.606985979473</v>
      </c>
      <c r="E466" s="31">
        <f t="shared" si="24"/>
        <v>2035819.7270443328</v>
      </c>
      <c r="F466" s="30">
        <v>99543.715203867876</v>
      </c>
      <c r="G466" s="31">
        <f t="shared" si="25"/>
        <v>3454166.9175742157</v>
      </c>
      <c r="H466" s="30">
        <v>71094.450443985319</v>
      </c>
      <c r="I466" s="109">
        <f t="shared" si="26"/>
        <v>2353226.3096959144</v>
      </c>
      <c r="J466" s="110">
        <v>64645.969941481708</v>
      </c>
      <c r="K466" s="109">
        <f t="shared" si="27"/>
        <v>956760.35513392929</v>
      </c>
      <c r="L466" s="32">
        <v>86445.324837595443</v>
      </c>
    </row>
    <row r="467" spans="1:12" x14ac:dyDescent="0.25">
      <c r="A467" s="33" t="s">
        <v>44</v>
      </c>
      <c r="B467" s="111" t="s">
        <v>16</v>
      </c>
      <c r="C467" s="35" t="s">
        <v>18</v>
      </c>
      <c r="D467" s="36">
        <v>84763.761469693447</v>
      </c>
      <c r="E467" s="112">
        <f t="shared" si="24"/>
        <v>2754822.2477650372</v>
      </c>
      <c r="F467" s="36">
        <v>86129.958970303633</v>
      </c>
      <c r="G467" s="37">
        <f t="shared" si="25"/>
        <v>2988709.5762695363</v>
      </c>
      <c r="H467" s="36">
        <v>5154.5422103730143</v>
      </c>
      <c r="I467" s="113">
        <f t="shared" si="26"/>
        <v>170615.34716334677</v>
      </c>
      <c r="J467" s="114">
        <v>22764.229535604507</v>
      </c>
      <c r="K467" s="113">
        <f t="shared" si="27"/>
        <v>336910.59712694673</v>
      </c>
      <c r="L467" s="38">
        <v>63977.269795423352</v>
      </c>
    </row>
    <row r="468" spans="1:12" x14ac:dyDescent="0.25">
      <c r="A468" s="33" t="s">
        <v>44</v>
      </c>
      <c r="B468" s="111" t="s">
        <v>16</v>
      </c>
      <c r="C468" s="35" t="s">
        <v>19</v>
      </c>
      <c r="D468" s="36">
        <v>37741.397686196709</v>
      </c>
      <c r="E468" s="112">
        <f t="shared" si="24"/>
        <v>1226595.4248013929</v>
      </c>
      <c r="F468" s="36">
        <v>54102.14419003846</v>
      </c>
      <c r="G468" s="37">
        <f t="shared" si="25"/>
        <v>1877344.4033943347</v>
      </c>
      <c r="H468" s="36">
        <v>69274.432095083292</v>
      </c>
      <c r="I468" s="113">
        <f t="shared" si="26"/>
        <v>2292983.7023472572</v>
      </c>
      <c r="J468" s="114">
        <v>17398.020716297768</v>
      </c>
      <c r="K468" s="113">
        <f t="shared" si="27"/>
        <v>257490.70660120697</v>
      </c>
      <c r="L468" s="38">
        <v>46638.737830356193</v>
      </c>
    </row>
    <row r="469" spans="1:12" x14ac:dyDescent="0.25">
      <c r="A469" s="33" t="s">
        <v>44</v>
      </c>
      <c r="B469" s="111" t="s">
        <v>16</v>
      </c>
      <c r="C469" s="35" t="s">
        <v>20</v>
      </c>
      <c r="D469" s="36">
        <v>16399.957995552417</v>
      </c>
      <c r="E469" s="112">
        <f t="shared" si="24"/>
        <v>532998.63485545351</v>
      </c>
      <c r="F469" s="36">
        <v>32162.595153466376</v>
      </c>
      <c r="G469" s="37">
        <f t="shared" si="25"/>
        <v>1116042.0518252833</v>
      </c>
      <c r="H469" s="36">
        <v>38315.621148812941</v>
      </c>
      <c r="I469" s="113">
        <f t="shared" si="26"/>
        <v>1268247.0600257085</v>
      </c>
      <c r="J469" s="114">
        <v>47778.844771954202</v>
      </c>
      <c r="K469" s="113">
        <f t="shared" si="27"/>
        <v>707126.90262492222</v>
      </c>
      <c r="L469" s="38">
        <v>51718.847340811713</v>
      </c>
    </row>
    <row r="470" spans="1:12" x14ac:dyDescent="0.25">
      <c r="A470" s="33" t="s">
        <v>44</v>
      </c>
      <c r="B470" s="111" t="s">
        <v>16</v>
      </c>
      <c r="C470" s="35" t="s">
        <v>21</v>
      </c>
      <c r="D470" s="36">
        <v>35011.636947065104</v>
      </c>
      <c r="E470" s="112">
        <f t="shared" si="24"/>
        <v>1137878.2007796159</v>
      </c>
      <c r="F470" s="36">
        <v>10949.470154075025</v>
      </c>
      <c r="G470" s="37">
        <f t="shared" si="25"/>
        <v>379946.6143464034</v>
      </c>
      <c r="H470" s="36">
        <v>7289.6977442346133</v>
      </c>
      <c r="I470" s="113">
        <f t="shared" si="26"/>
        <v>241288.99533416572</v>
      </c>
      <c r="J470" s="114">
        <v>34632.902867064877</v>
      </c>
      <c r="K470" s="113">
        <f t="shared" si="27"/>
        <v>512566.96243256022</v>
      </c>
      <c r="L470" s="38">
        <v>73761.788340353582</v>
      </c>
    </row>
    <row r="471" spans="1:12" x14ac:dyDescent="0.25">
      <c r="A471" s="33" t="s">
        <v>44</v>
      </c>
      <c r="B471" s="111" t="s">
        <v>16</v>
      </c>
      <c r="C471" s="35" t="s">
        <v>22</v>
      </c>
      <c r="D471" s="36">
        <v>54755.98403734593</v>
      </c>
      <c r="E471" s="112">
        <f t="shared" ref="E471:E534" si="28">D471*$E$19</f>
        <v>1779569.4812137426</v>
      </c>
      <c r="F471" s="36">
        <v>98790.979951150104</v>
      </c>
      <c r="G471" s="37">
        <f t="shared" ref="G471:G534" si="29">F471*$G$19</f>
        <v>3428047.0043049087</v>
      </c>
      <c r="H471" s="36">
        <v>70461.710731017112</v>
      </c>
      <c r="I471" s="113">
        <f t="shared" ref="I471:I534" si="30">H471*$I$19</f>
        <v>2332282.6251966665</v>
      </c>
      <c r="J471" s="114">
        <v>98540.260217552452</v>
      </c>
      <c r="K471" s="113">
        <f t="shared" ref="K471:K534" si="31">J471*$K$19</f>
        <v>1458395.8512197763</v>
      </c>
      <c r="L471" s="38">
        <v>77842.951865145587</v>
      </c>
    </row>
    <row r="472" spans="1:12" x14ac:dyDescent="0.25">
      <c r="A472" s="33" t="s">
        <v>44</v>
      </c>
      <c r="B472" s="111" t="s">
        <v>16</v>
      </c>
      <c r="C472" s="35" t="s">
        <v>23</v>
      </c>
      <c r="D472" s="36">
        <v>96636.952664733239</v>
      </c>
      <c r="E472" s="112">
        <f t="shared" si="28"/>
        <v>3140700.9616038301</v>
      </c>
      <c r="F472" s="36">
        <v>52905.370107098861</v>
      </c>
      <c r="G472" s="37">
        <f t="shared" si="29"/>
        <v>1835816.3427163307</v>
      </c>
      <c r="H472" s="36">
        <v>4122.9001568331532</v>
      </c>
      <c r="I472" s="113">
        <f t="shared" si="30"/>
        <v>136467.99519117738</v>
      </c>
      <c r="J472" s="114">
        <v>62370.842543793471</v>
      </c>
      <c r="K472" s="113">
        <f t="shared" si="31"/>
        <v>923088.46964814339</v>
      </c>
      <c r="L472" s="38">
        <v>79216.754640367886</v>
      </c>
    </row>
    <row r="473" spans="1:12" x14ac:dyDescent="0.25">
      <c r="A473" s="33" t="s">
        <v>44</v>
      </c>
      <c r="B473" s="111" t="s">
        <v>16</v>
      </c>
      <c r="C473" s="35" t="s">
        <v>24</v>
      </c>
      <c r="D473" s="36">
        <v>59695.471980379865</v>
      </c>
      <c r="E473" s="112">
        <f t="shared" si="28"/>
        <v>1940102.8393623456</v>
      </c>
      <c r="F473" s="36">
        <v>43902.947367478184</v>
      </c>
      <c r="G473" s="37">
        <f t="shared" si="29"/>
        <v>1523432.273651493</v>
      </c>
      <c r="H473" s="36">
        <v>89060.350353354283</v>
      </c>
      <c r="I473" s="113">
        <f t="shared" si="30"/>
        <v>2947897.5966960271</v>
      </c>
      <c r="J473" s="114">
        <v>9404.4636747227742</v>
      </c>
      <c r="K473" s="113">
        <f t="shared" si="31"/>
        <v>139186.06238589706</v>
      </c>
      <c r="L473" s="38">
        <v>21326.797218264535</v>
      </c>
    </row>
    <row r="474" spans="1:12" x14ac:dyDescent="0.25">
      <c r="A474" s="33" t="s">
        <v>44</v>
      </c>
      <c r="B474" s="111" t="s">
        <v>16</v>
      </c>
      <c r="C474" s="35" t="s">
        <v>25</v>
      </c>
      <c r="D474" s="36">
        <v>21367.510629858323</v>
      </c>
      <c r="E474" s="112">
        <f t="shared" si="28"/>
        <v>694444.09547039552</v>
      </c>
      <c r="F474" s="36">
        <v>50703.423519995427</v>
      </c>
      <c r="G474" s="37">
        <f t="shared" si="29"/>
        <v>1759408.7961438415</v>
      </c>
      <c r="H474" s="36">
        <v>8297.9547709592043</v>
      </c>
      <c r="I474" s="113">
        <f t="shared" si="30"/>
        <v>274662.30291874969</v>
      </c>
      <c r="J474" s="114">
        <v>34540.171110615971</v>
      </c>
      <c r="K474" s="113">
        <f t="shared" si="31"/>
        <v>511194.53243711637</v>
      </c>
      <c r="L474" s="38">
        <v>49997.437998835834</v>
      </c>
    </row>
    <row r="475" spans="1:12" x14ac:dyDescent="0.25">
      <c r="A475" s="33" t="s">
        <v>44</v>
      </c>
      <c r="B475" s="111" t="s">
        <v>16</v>
      </c>
      <c r="C475" s="35" t="s">
        <v>26</v>
      </c>
      <c r="D475" s="36">
        <v>6649.4251217055435</v>
      </c>
      <c r="E475" s="112">
        <f t="shared" si="28"/>
        <v>216106.31645543018</v>
      </c>
      <c r="F475" s="36">
        <v>34021.063891976577</v>
      </c>
      <c r="G475" s="37">
        <f t="shared" si="29"/>
        <v>1180530.9170515873</v>
      </c>
      <c r="H475" s="36">
        <v>11534.674878076146</v>
      </c>
      <c r="I475" s="113">
        <f t="shared" si="30"/>
        <v>381797.73846432049</v>
      </c>
      <c r="J475" s="114">
        <v>46991.521665897984</v>
      </c>
      <c r="K475" s="113">
        <f t="shared" si="31"/>
        <v>695474.52065529022</v>
      </c>
      <c r="L475" s="38">
        <v>88200.877687037835</v>
      </c>
    </row>
    <row r="476" spans="1:12" x14ac:dyDescent="0.25">
      <c r="A476" s="33" t="s">
        <v>44</v>
      </c>
      <c r="B476" s="111" t="s">
        <v>16</v>
      </c>
      <c r="C476" s="35" t="s">
        <v>27</v>
      </c>
      <c r="D476" s="36">
        <v>1415.0183127375926</v>
      </c>
      <c r="E476" s="112">
        <f t="shared" si="28"/>
        <v>45988.09516397176</v>
      </c>
      <c r="F476" s="36">
        <v>92918.666955740977</v>
      </c>
      <c r="G476" s="37">
        <f t="shared" si="29"/>
        <v>3224277.7433642121</v>
      </c>
      <c r="H476" s="36">
        <v>41498.941169604775</v>
      </c>
      <c r="I476" s="113">
        <f t="shared" si="30"/>
        <v>1373614.9527139182</v>
      </c>
      <c r="J476" s="114">
        <v>8856.3296057609041</v>
      </c>
      <c r="K476" s="113">
        <f t="shared" si="31"/>
        <v>131073.6781652614</v>
      </c>
      <c r="L476" s="38">
        <v>4691.7569205583877</v>
      </c>
    </row>
    <row r="477" spans="1:12" ht="15.75" thickBot="1" x14ac:dyDescent="0.3">
      <c r="A477" s="39" t="s">
        <v>44</v>
      </c>
      <c r="B477" s="115" t="s">
        <v>16</v>
      </c>
      <c r="C477" s="41" t="s">
        <v>28</v>
      </c>
      <c r="D477" s="42">
        <v>37903.279428896894</v>
      </c>
      <c r="E477" s="116">
        <f t="shared" si="28"/>
        <v>1231856.5814391491</v>
      </c>
      <c r="F477" s="42">
        <v>58082.422373324553</v>
      </c>
      <c r="G477" s="43">
        <f t="shared" si="29"/>
        <v>2015460.0563543621</v>
      </c>
      <c r="H477" s="42">
        <v>73672.280870502655</v>
      </c>
      <c r="I477" s="117">
        <f t="shared" si="30"/>
        <v>2438552.4968136381</v>
      </c>
      <c r="J477" s="118">
        <v>96568.159614701886</v>
      </c>
      <c r="K477" s="117">
        <f t="shared" si="31"/>
        <v>1429208.7622975879</v>
      </c>
      <c r="L477" s="44">
        <v>56491.317067929747</v>
      </c>
    </row>
    <row r="478" spans="1:12" x14ac:dyDescent="0.25">
      <c r="A478" s="27" t="s">
        <v>44</v>
      </c>
      <c r="B478" s="119" t="s">
        <v>29</v>
      </c>
      <c r="C478" s="120" t="s">
        <v>17</v>
      </c>
      <c r="D478" s="121">
        <v>74851.603690741991</v>
      </c>
      <c r="E478" s="122">
        <f t="shared" si="28"/>
        <v>2432677.1199491145</v>
      </c>
      <c r="F478" s="123">
        <v>58060.898656772639</v>
      </c>
      <c r="G478" s="122">
        <f t="shared" si="29"/>
        <v>2014713.1833900108</v>
      </c>
      <c r="H478" s="123">
        <v>81385.291978791764</v>
      </c>
      <c r="I478" s="124">
        <f t="shared" si="30"/>
        <v>2693853.1644980074</v>
      </c>
      <c r="J478" s="121">
        <v>24201.931467862327</v>
      </c>
      <c r="K478" s="124">
        <f t="shared" si="31"/>
        <v>358188.58572436246</v>
      </c>
      <c r="L478" s="125">
        <v>80729.510768249675</v>
      </c>
    </row>
    <row r="479" spans="1:12" x14ac:dyDescent="0.25">
      <c r="A479" s="33" t="s">
        <v>44</v>
      </c>
      <c r="B479" s="50" t="s">
        <v>29</v>
      </c>
      <c r="C479" s="51" t="s">
        <v>18</v>
      </c>
      <c r="D479" s="126">
        <v>87659.436314951672</v>
      </c>
      <c r="E479" s="48">
        <f t="shared" si="28"/>
        <v>2848931.6802359293</v>
      </c>
      <c r="F479" s="52">
        <v>68590.443265588969</v>
      </c>
      <c r="G479" s="53">
        <f t="shared" si="29"/>
        <v>2380088.3813159373</v>
      </c>
      <c r="H479" s="52">
        <v>21977.072072555602</v>
      </c>
      <c r="I479" s="127">
        <f t="shared" si="30"/>
        <v>727441.08560159046</v>
      </c>
      <c r="J479" s="126">
        <v>57310.273039813495</v>
      </c>
      <c r="K479" s="127">
        <f t="shared" si="31"/>
        <v>848192.04098923982</v>
      </c>
      <c r="L479" s="54">
        <v>3221.8314250417434</v>
      </c>
    </row>
    <row r="480" spans="1:12" x14ac:dyDescent="0.25">
      <c r="A480" s="33" t="s">
        <v>44</v>
      </c>
      <c r="B480" s="50" t="s">
        <v>29</v>
      </c>
      <c r="C480" s="51" t="s">
        <v>19</v>
      </c>
      <c r="D480" s="126">
        <v>91223.921591598672</v>
      </c>
      <c r="E480" s="48">
        <f t="shared" si="28"/>
        <v>2964777.4517269568</v>
      </c>
      <c r="F480" s="52">
        <v>60927.374331031213</v>
      </c>
      <c r="G480" s="53">
        <f t="shared" si="29"/>
        <v>2114179.8892867831</v>
      </c>
      <c r="H480" s="52">
        <v>23857.450174362617</v>
      </c>
      <c r="I480" s="127">
        <f t="shared" si="30"/>
        <v>789681.60077140271</v>
      </c>
      <c r="J480" s="126">
        <v>58944.478573422188</v>
      </c>
      <c r="K480" s="127">
        <f t="shared" si="31"/>
        <v>872378.28288664843</v>
      </c>
      <c r="L480" s="54">
        <v>19077.182807442838</v>
      </c>
    </row>
    <row r="481" spans="1:12" x14ac:dyDescent="0.25">
      <c r="A481" s="33" t="s">
        <v>44</v>
      </c>
      <c r="B481" s="50" t="s">
        <v>29</v>
      </c>
      <c r="C481" s="46" t="s">
        <v>20</v>
      </c>
      <c r="D481" s="126">
        <v>30714.611889391108</v>
      </c>
      <c r="E481" s="48">
        <f t="shared" si="28"/>
        <v>998224.88640521106</v>
      </c>
      <c r="F481" s="52">
        <v>65048.376989466764</v>
      </c>
      <c r="G481" s="53">
        <f t="shared" si="29"/>
        <v>2257178.6815344971</v>
      </c>
      <c r="H481" s="52">
        <v>88932.423644966097</v>
      </c>
      <c r="I481" s="127">
        <f t="shared" si="30"/>
        <v>2943663.222648378</v>
      </c>
      <c r="J481" s="126">
        <v>34287.946732540295</v>
      </c>
      <c r="K481" s="127">
        <f t="shared" si="31"/>
        <v>507461.61164159636</v>
      </c>
      <c r="L481" s="54">
        <v>68116.221047149957</v>
      </c>
    </row>
    <row r="482" spans="1:12" x14ac:dyDescent="0.25">
      <c r="A482" s="33" t="s">
        <v>44</v>
      </c>
      <c r="B482" s="50" t="s">
        <v>29</v>
      </c>
      <c r="C482" s="51" t="s">
        <v>21</v>
      </c>
      <c r="D482" s="126">
        <v>39170.438606330383</v>
      </c>
      <c r="E482" s="48">
        <f t="shared" si="28"/>
        <v>1273039.2547057373</v>
      </c>
      <c r="F482" s="52">
        <v>16259.862849167384</v>
      </c>
      <c r="G482" s="53">
        <f t="shared" si="29"/>
        <v>564217.24086610833</v>
      </c>
      <c r="H482" s="52">
        <v>22540.256410904836</v>
      </c>
      <c r="I482" s="127">
        <f t="shared" si="30"/>
        <v>746082.48720095016</v>
      </c>
      <c r="J482" s="126">
        <v>40005.065195216761</v>
      </c>
      <c r="K482" s="127">
        <f t="shared" si="31"/>
        <v>592074.96488920809</v>
      </c>
      <c r="L482" s="54">
        <v>56464.504253271261</v>
      </c>
    </row>
    <row r="483" spans="1:12" x14ac:dyDescent="0.25">
      <c r="A483" s="33" t="s">
        <v>44</v>
      </c>
      <c r="B483" s="50" t="s">
        <v>29</v>
      </c>
      <c r="C483" s="51" t="s">
        <v>22</v>
      </c>
      <c r="D483" s="126">
        <v>13583.62718344902</v>
      </c>
      <c r="E483" s="48">
        <f t="shared" si="28"/>
        <v>441467.88346209313</v>
      </c>
      <c r="F483" s="52">
        <v>45078.690291256607</v>
      </c>
      <c r="G483" s="53">
        <f t="shared" si="29"/>
        <v>1564230.5531066044</v>
      </c>
      <c r="H483" s="52">
        <v>44942.643868081177</v>
      </c>
      <c r="I483" s="127">
        <f t="shared" si="30"/>
        <v>1487601.512033487</v>
      </c>
      <c r="J483" s="126">
        <v>73671.731878431892</v>
      </c>
      <c r="K483" s="127">
        <f t="shared" si="31"/>
        <v>1090341.6318007919</v>
      </c>
      <c r="L483" s="54">
        <v>26156.808797999031</v>
      </c>
    </row>
    <row r="484" spans="1:12" x14ac:dyDescent="0.25">
      <c r="A484" s="33" t="s">
        <v>44</v>
      </c>
      <c r="B484" s="50" t="s">
        <v>29</v>
      </c>
      <c r="C484" s="46" t="s">
        <v>23</v>
      </c>
      <c r="D484" s="126">
        <v>47107.511525303504</v>
      </c>
      <c r="E484" s="48">
        <f t="shared" si="28"/>
        <v>1530994.1245723639</v>
      </c>
      <c r="F484" s="52">
        <v>54918.439601255217</v>
      </c>
      <c r="G484" s="53">
        <f t="shared" si="29"/>
        <v>1905669.8541635561</v>
      </c>
      <c r="H484" s="52">
        <v>43506.500624973487</v>
      </c>
      <c r="I484" s="127">
        <f t="shared" si="30"/>
        <v>1440065.1706866224</v>
      </c>
      <c r="J484" s="126">
        <v>93393.247434557765</v>
      </c>
      <c r="K484" s="127">
        <f t="shared" si="31"/>
        <v>1382220.0620314549</v>
      </c>
      <c r="L484" s="54">
        <v>16103.954553865207</v>
      </c>
    </row>
    <row r="485" spans="1:12" x14ac:dyDescent="0.25">
      <c r="A485" s="33" t="s">
        <v>44</v>
      </c>
      <c r="B485" s="50" t="s">
        <v>29</v>
      </c>
      <c r="C485" s="51" t="s">
        <v>24</v>
      </c>
      <c r="D485" s="126">
        <v>66237.659838812484</v>
      </c>
      <c r="E485" s="48">
        <f t="shared" si="28"/>
        <v>2152723.9447614057</v>
      </c>
      <c r="F485" s="52">
        <v>96153.556263809689</v>
      </c>
      <c r="G485" s="53">
        <f t="shared" si="29"/>
        <v>3336528.4023541966</v>
      </c>
      <c r="H485" s="52">
        <v>75478.46466045866</v>
      </c>
      <c r="I485" s="127">
        <f t="shared" si="30"/>
        <v>2498337.1802611817</v>
      </c>
      <c r="J485" s="126">
        <v>84099.323161887922</v>
      </c>
      <c r="K485" s="127">
        <f t="shared" si="31"/>
        <v>1244669.9827959414</v>
      </c>
      <c r="L485" s="54">
        <v>18387.850431795781</v>
      </c>
    </row>
    <row r="486" spans="1:12" x14ac:dyDescent="0.25">
      <c r="A486" s="33" t="s">
        <v>44</v>
      </c>
      <c r="B486" s="50" t="s">
        <v>29</v>
      </c>
      <c r="C486" s="51" t="s">
        <v>25</v>
      </c>
      <c r="D486" s="126">
        <v>24672.432412135291</v>
      </c>
      <c r="E486" s="48">
        <f t="shared" si="28"/>
        <v>801854.05339439691</v>
      </c>
      <c r="F486" s="52">
        <v>45488.223668981598</v>
      </c>
      <c r="G486" s="53">
        <f t="shared" si="29"/>
        <v>1578441.3613136616</v>
      </c>
      <c r="H486" s="52">
        <v>66732.889138354891</v>
      </c>
      <c r="I486" s="127">
        <f t="shared" si="30"/>
        <v>2208858.6304795472</v>
      </c>
      <c r="J486" s="126">
        <v>20242.3285719749</v>
      </c>
      <c r="K486" s="127">
        <f t="shared" si="31"/>
        <v>299586.46286522853</v>
      </c>
      <c r="L486" s="54">
        <v>24372.133968021713</v>
      </c>
    </row>
    <row r="487" spans="1:12" x14ac:dyDescent="0.25">
      <c r="A487" s="33" t="s">
        <v>44</v>
      </c>
      <c r="B487" s="50" t="s">
        <v>29</v>
      </c>
      <c r="C487" s="46" t="s">
        <v>26</v>
      </c>
      <c r="D487" s="126">
        <v>76932.71304662271</v>
      </c>
      <c r="E487" s="48">
        <f t="shared" si="28"/>
        <v>2500313.1740152379</v>
      </c>
      <c r="F487" s="52">
        <v>1649.1226294985784</v>
      </c>
      <c r="G487" s="53">
        <f t="shared" si="29"/>
        <v>57224.555243600676</v>
      </c>
      <c r="H487" s="52">
        <v>22415.243824365683</v>
      </c>
      <c r="I487" s="127">
        <f t="shared" si="30"/>
        <v>741944.57058650418</v>
      </c>
      <c r="J487" s="126">
        <v>64607.539905206511</v>
      </c>
      <c r="K487" s="127">
        <f t="shared" si="31"/>
        <v>956191.59059705643</v>
      </c>
      <c r="L487" s="54">
        <v>27946.011176773856</v>
      </c>
    </row>
    <row r="488" spans="1:12" x14ac:dyDescent="0.25">
      <c r="A488" s="33" t="s">
        <v>44</v>
      </c>
      <c r="B488" s="50" t="s">
        <v>29</v>
      </c>
      <c r="C488" s="51" t="s">
        <v>27</v>
      </c>
      <c r="D488" s="126">
        <v>59343.227822680747</v>
      </c>
      <c r="E488" s="48">
        <f t="shared" si="28"/>
        <v>1928654.9042371244</v>
      </c>
      <c r="F488" s="52">
        <v>65663.817276926726</v>
      </c>
      <c r="G488" s="53">
        <f t="shared" si="29"/>
        <v>2278534.4595093573</v>
      </c>
      <c r="H488" s="52">
        <v>50930.799941660167</v>
      </c>
      <c r="I488" s="127">
        <f t="shared" si="30"/>
        <v>1685809.4780689515</v>
      </c>
      <c r="J488" s="126">
        <v>5444.0471229379118</v>
      </c>
      <c r="K488" s="127">
        <f t="shared" si="31"/>
        <v>80571.897419481102</v>
      </c>
      <c r="L488" s="54">
        <v>57376.738971249506</v>
      </c>
    </row>
    <row r="489" spans="1:12" ht="15.75" thickBot="1" x14ac:dyDescent="0.3">
      <c r="A489" s="39" t="s">
        <v>44</v>
      </c>
      <c r="B489" s="128" t="s">
        <v>29</v>
      </c>
      <c r="C489" s="129" t="s">
        <v>28</v>
      </c>
      <c r="D489" s="130">
        <v>81024.491230470026</v>
      </c>
      <c r="E489" s="131">
        <f t="shared" si="28"/>
        <v>2633295.9649902759</v>
      </c>
      <c r="F489" s="132">
        <v>67779.183236857774</v>
      </c>
      <c r="G489" s="133">
        <f t="shared" si="29"/>
        <v>2351937.6583189648</v>
      </c>
      <c r="H489" s="132">
        <v>46907.017825206087</v>
      </c>
      <c r="I489" s="134">
        <f t="shared" si="30"/>
        <v>1552622.2900143215</v>
      </c>
      <c r="J489" s="130">
        <v>70460.253596263283</v>
      </c>
      <c r="K489" s="134">
        <f t="shared" si="31"/>
        <v>1042811.7532246966</v>
      </c>
      <c r="L489" s="135">
        <v>73415.977110607579</v>
      </c>
    </row>
    <row r="490" spans="1:12" x14ac:dyDescent="0.25">
      <c r="A490" s="27" t="s">
        <v>44</v>
      </c>
      <c r="B490" s="136" t="s">
        <v>32</v>
      </c>
      <c r="C490" s="137" t="s">
        <v>17</v>
      </c>
      <c r="D490" s="138">
        <v>54164.461576714188</v>
      </c>
      <c r="E490" s="139">
        <f t="shared" si="28"/>
        <v>1760345.0012432111</v>
      </c>
      <c r="F490" s="140">
        <v>12449.197990478233</v>
      </c>
      <c r="G490" s="139">
        <f t="shared" si="29"/>
        <v>431987.1702695947</v>
      </c>
      <c r="H490" s="140">
        <v>53045.320481244853</v>
      </c>
      <c r="I490" s="141">
        <f t="shared" si="30"/>
        <v>1755800.1079292048</v>
      </c>
      <c r="J490" s="138">
        <v>77769.855617211811</v>
      </c>
      <c r="K490" s="141">
        <f t="shared" si="31"/>
        <v>1150993.8631347348</v>
      </c>
      <c r="L490" s="142">
        <v>94051.029103908397</v>
      </c>
    </row>
    <row r="491" spans="1:12" x14ac:dyDescent="0.25">
      <c r="A491" s="33" t="s">
        <v>44</v>
      </c>
      <c r="B491" s="100" t="s">
        <v>32</v>
      </c>
      <c r="C491" s="101" t="s">
        <v>18</v>
      </c>
      <c r="D491" s="102">
        <v>98925.753388369296</v>
      </c>
      <c r="E491" s="96">
        <f t="shared" si="28"/>
        <v>3215086.9851220022</v>
      </c>
      <c r="F491" s="103">
        <v>78430.84635612923</v>
      </c>
      <c r="G491" s="104">
        <f t="shared" si="29"/>
        <v>2721550.3685576846</v>
      </c>
      <c r="H491" s="103">
        <v>61381.315679110427</v>
      </c>
      <c r="I491" s="105">
        <f t="shared" si="30"/>
        <v>2031721.5489785552</v>
      </c>
      <c r="J491" s="102">
        <v>42770.914331564425</v>
      </c>
      <c r="K491" s="105">
        <f t="shared" si="31"/>
        <v>633009.53210715356</v>
      </c>
      <c r="L491" s="106">
        <v>86559.010226669692</v>
      </c>
    </row>
    <row r="492" spans="1:12" x14ac:dyDescent="0.25">
      <c r="A492" s="33" t="s">
        <v>44</v>
      </c>
      <c r="B492" s="100" t="s">
        <v>32</v>
      </c>
      <c r="C492" s="101" t="s">
        <v>19</v>
      </c>
      <c r="D492" s="102">
        <v>29250.398318973035</v>
      </c>
      <c r="E492" s="96">
        <f t="shared" si="28"/>
        <v>950637.9453666237</v>
      </c>
      <c r="F492" s="103">
        <v>20170.725911889574</v>
      </c>
      <c r="G492" s="104">
        <f t="shared" si="29"/>
        <v>699924.18914256827</v>
      </c>
      <c r="H492" s="103">
        <v>67142.049525359922</v>
      </c>
      <c r="I492" s="105">
        <f t="shared" si="30"/>
        <v>2222401.8392894133</v>
      </c>
      <c r="J492" s="102">
        <v>95838.285118509652</v>
      </c>
      <c r="K492" s="105">
        <f t="shared" si="31"/>
        <v>1418406.6197539428</v>
      </c>
      <c r="L492" s="106">
        <v>54220.04930518222</v>
      </c>
    </row>
    <row r="493" spans="1:12" x14ac:dyDescent="0.25">
      <c r="A493" s="33" t="s">
        <v>44</v>
      </c>
      <c r="B493" s="100" t="s">
        <v>32</v>
      </c>
      <c r="C493" s="101" t="s">
        <v>20</v>
      </c>
      <c r="D493" s="102">
        <v>8237.8074084901054</v>
      </c>
      <c r="E493" s="96">
        <f t="shared" si="28"/>
        <v>267728.74077592843</v>
      </c>
      <c r="F493" s="103">
        <v>87210.241789841733</v>
      </c>
      <c r="G493" s="104">
        <f t="shared" si="29"/>
        <v>3026195.3901075083</v>
      </c>
      <c r="H493" s="103">
        <v>28905.570197831388</v>
      </c>
      <c r="I493" s="105">
        <f t="shared" si="30"/>
        <v>956774.37354821898</v>
      </c>
      <c r="J493" s="102">
        <v>16583.185835323224</v>
      </c>
      <c r="K493" s="105">
        <f t="shared" si="31"/>
        <v>245431.15036278372</v>
      </c>
      <c r="L493" s="106">
        <v>78158.567972543518</v>
      </c>
    </row>
    <row r="494" spans="1:12" x14ac:dyDescent="0.25">
      <c r="A494" s="33" t="s">
        <v>44</v>
      </c>
      <c r="B494" s="100" t="s">
        <v>32</v>
      </c>
      <c r="C494" s="101" t="s">
        <v>21</v>
      </c>
      <c r="D494" s="102">
        <v>98417.773465135018</v>
      </c>
      <c r="E494" s="96">
        <f t="shared" si="28"/>
        <v>3198577.6376168882</v>
      </c>
      <c r="F494" s="103">
        <v>9214.6177306628888</v>
      </c>
      <c r="G494" s="104">
        <f t="shared" si="29"/>
        <v>319747.23525400227</v>
      </c>
      <c r="H494" s="103">
        <v>75520.554309989282</v>
      </c>
      <c r="I494" s="105">
        <f t="shared" si="30"/>
        <v>2499730.3476606454</v>
      </c>
      <c r="J494" s="102">
        <v>5197.7793192340523</v>
      </c>
      <c r="K494" s="105">
        <f t="shared" si="31"/>
        <v>76927.133924663984</v>
      </c>
      <c r="L494" s="106">
        <v>10025.396081353911</v>
      </c>
    </row>
    <row r="495" spans="1:12" x14ac:dyDescent="0.25">
      <c r="A495" s="33" t="s">
        <v>44</v>
      </c>
      <c r="B495" s="100" t="s">
        <v>32</v>
      </c>
      <c r="C495" s="101" t="s">
        <v>22</v>
      </c>
      <c r="D495" s="102">
        <v>50631.740470278375</v>
      </c>
      <c r="E495" s="96">
        <f t="shared" si="28"/>
        <v>1645531.5652840473</v>
      </c>
      <c r="F495" s="103">
        <v>28302.875559330187</v>
      </c>
      <c r="G495" s="104">
        <f t="shared" si="29"/>
        <v>982109.78190875752</v>
      </c>
      <c r="H495" s="103">
        <v>90182.640727187914</v>
      </c>
      <c r="I495" s="105">
        <f t="shared" si="30"/>
        <v>2985045.4080699203</v>
      </c>
      <c r="J495" s="102">
        <v>88082.387177377925</v>
      </c>
      <c r="K495" s="105">
        <f t="shared" si="31"/>
        <v>1303619.3302251934</v>
      </c>
      <c r="L495" s="106">
        <v>79567.334548574421</v>
      </c>
    </row>
    <row r="496" spans="1:12" x14ac:dyDescent="0.25">
      <c r="A496" s="33" t="s">
        <v>44</v>
      </c>
      <c r="B496" s="100" t="s">
        <v>32</v>
      </c>
      <c r="C496" s="101" t="s">
        <v>23</v>
      </c>
      <c r="D496" s="102">
        <v>55068.312723049683</v>
      </c>
      <c r="E496" s="96">
        <f t="shared" si="28"/>
        <v>1789720.1634991148</v>
      </c>
      <c r="F496" s="103">
        <v>45491.717985857962</v>
      </c>
      <c r="G496" s="104">
        <f t="shared" si="29"/>
        <v>1578562.6141092714</v>
      </c>
      <c r="H496" s="103">
        <v>86126.19028297397</v>
      </c>
      <c r="I496" s="105">
        <f t="shared" si="30"/>
        <v>2850776.8983664387</v>
      </c>
      <c r="J496" s="102">
        <v>81501.475300034421</v>
      </c>
      <c r="K496" s="105">
        <f t="shared" si="31"/>
        <v>1206221.8344405096</v>
      </c>
      <c r="L496" s="106">
        <v>62701.360106317996</v>
      </c>
    </row>
    <row r="497" spans="1:12" x14ac:dyDescent="0.25">
      <c r="A497" s="33" t="s">
        <v>44</v>
      </c>
      <c r="B497" s="100" t="s">
        <v>32</v>
      </c>
      <c r="C497" s="101" t="s">
        <v>24</v>
      </c>
      <c r="D497" s="102">
        <v>93029.973003419582</v>
      </c>
      <c r="E497" s="96">
        <f t="shared" si="28"/>
        <v>3023474.1226111362</v>
      </c>
      <c r="F497" s="103">
        <v>69066.107230164809</v>
      </c>
      <c r="G497" s="104">
        <f t="shared" si="29"/>
        <v>2396593.9208867191</v>
      </c>
      <c r="H497" s="103">
        <v>34135.871160913935</v>
      </c>
      <c r="I497" s="105">
        <f t="shared" si="30"/>
        <v>1129897.3354262514</v>
      </c>
      <c r="J497" s="102">
        <v>26801.419745382638</v>
      </c>
      <c r="K497" s="105">
        <f t="shared" si="31"/>
        <v>396661.01223166304</v>
      </c>
      <c r="L497" s="106">
        <v>65868.442746107117</v>
      </c>
    </row>
    <row r="498" spans="1:12" x14ac:dyDescent="0.25">
      <c r="A498" s="33" t="s">
        <v>44</v>
      </c>
      <c r="B498" s="100" t="s">
        <v>32</v>
      </c>
      <c r="C498" s="101" t="s">
        <v>25</v>
      </c>
      <c r="D498" s="102">
        <v>617.8786795279168</v>
      </c>
      <c r="E498" s="96">
        <f t="shared" si="28"/>
        <v>20081.057084657295</v>
      </c>
      <c r="F498" s="103">
        <v>47466.727335409632</v>
      </c>
      <c r="G498" s="104">
        <f t="shared" si="29"/>
        <v>1647095.4385387143</v>
      </c>
      <c r="H498" s="103">
        <v>15724.53415364855</v>
      </c>
      <c r="I498" s="105">
        <f t="shared" si="30"/>
        <v>520482.08048576704</v>
      </c>
      <c r="J498" s="102">
        <v>41937.676624464584</v>
      </c>
      <c r="K498" s="105">
        <f t="shared" si="31"/>
        <v>620677.61404207593</v>
      </c>
      <c r="L498" s="106">
        <v>89748.716656496239</v>
      </c>
    </row>
    <row r="499" spans="1:12" x14ac:dyDescent="0.25">
      <c r="A499" s="33" t="s">
        <v>44</v>
      </c>
      <c r="B499" s="100" t="s">
        <v>32</v>
      </c>
      <c r="C499" s="101" t="s">
        <v>26</v>
      </c>
      <c r="D499" s="102">
        <v>2150.2272920860264</v>
      </c>
      <c r="E499" s="96">
        <f t="shared" si="28"/>
        <v>69882.386992795859</v>
      </c>
      <c r="F499" s="103">
        <v>57313.911249534845</v>
      </c>
      <c r="G499" s="104">
        <f t="shared" si="29"/>
        <v>1988792.7203588593</v>
      </c>
      <c r="H499" s="103">
        <v>32449.518055839599</v>
      </c>
      <c r="I499" s="105">
        <f t="shared" si="30"/>
        <v>1074079.0476482909</v>
      </c>
      <c r="J499" s="102">
        <v>17377.379459342545</v>
      </c>
      <c r="K499" s="105">
        <f t="shared" si="31"/>
        <v>257185.21599826968</v>
      </c>
      <c r="L499" s="106">
        <v>58240.334746547996</v>
      </c>
    </row>
    <row r="500" spans="1:12" x14ac:dyDescent="0.25">
      <c r="A500" s="33" t="s">
        <v>44</v>
      </c>
      <c r="B500" s="100" t="s">
        <v>32</v>
      </c>
      <c r="C500" s="101" t="s">
        <v>27</v>
      </c>
      <c r="D500" s="102">
        <v>78510.544604922223</v>
      </c>
      <c r="E500" s="96">
        <f t="shared" si="28"/>
        <v>2551592.6996599725</v>
      </c>
      <c r="F500" s="103">
        <v>39008.381385403103</v>
      </c>
      <c r="G500" s="104">
        <f t="shared" si="29"/>
        <v>1353590.8340734879</v>
      </c>
      <c r="H500" s="103">
        <v>55582.447756848807</v>
      </c>
      <c r="I500" s="105">
        <f t="shared" si="30"/>
        <v>1839779.0207516956</v>
      </c>
      <c r="J500" s="102">
        <v>57295.963253073111</v>
      </c>
      <c r="K500" s="105">
        <f t="shared" si="31"/>
        <v>847980.25614548207</v>
      </c>
      <c r="L500" s="106">
        <v>49706.929497269113</v>
      </c>
    </row>
    <row r="501" spans="1:12" ht="15.75" thickBot="1" x14ac:dyDescent="0.3">
      <c r="A501" s="39" t="s">
        <v>44</v>
      </c>
      <c r="B501" s="107" t="s">
        <v>32</v>
      </c>
      <c r="C501" s="108" t="s">
        <v>28</v>
      </c>
      <c r="D501" s="143">
        <v>89305.108309290401</v>
      </c>
      <c r="E501" s="144">
        <f t="shared" si="28"/>
        <v>2902416.020051938</v>
      </c>
      <c r="F501" s="145">
        <v>64606.625031292853</v>
      </c>
      <c r="G501" s="146">
        <f t="shared" si="29"/>
        <v>2241849.8885858622</v>
      </c>
      <c r="H501" s="145">
        <v>64921.134169566918</v>
      </c>
      <c r="I501" s="147">
        <f t="shared" si="30"/>
        <v>2148889.5410126653</v>
      </c>
      <c r="J501" s="143">
        <v>24140.649944225956</v>
      </c>
      <c r="K501" s="147">
        <f t="shared" si="31"/>
        <v>357281.61917454418</v>
      </c>
      <c r="L501" s="148">
        <v>51535.782839055508</v>
      </c>
    </row>
    <row r="502" spans="1:12" x14ac:dyDescent="0.25">
      <c r="A502" s="60" t="s">
        <v>45</v>
      </c>
      <c r="B502" s="61" t="s">
        <v>30</v>
      </c>
      <c r="C502" s="62" t="s">
        <v>17</v>
      </c>
      <c r="D502" s="63">
        <v>75052.601744926564</v>
      </c>
      <c r="E502" s="64">
        <f t="shared" si="28"/>
        <v>2439209.5567101133</v>
      </c>
      <c r="F502" s="63">
        <v>70788.117622908016</v>
      </c>
      <c r="G502" s="64">
        <f t="shared" si="29"/>
        <v>2456347.6815149086</v>
      </c>
      <c r="H502" s="63">
        <v>27956.482805762371</v>
      </c>
      <c r="I502" s="64">
        <f t="shared" si="30"/>
        <v>925359.58087073453</v>
      </c>
      <c r="J502" s="63">
        <v>25795.317817743991</v>
      </c>
      <c r="K502" s="64">
        <f t="shared" si="31"/>
        <v>381770.70370261109</v>
      </c>
      <c r="L502" s="65">
        <v>22348.125556453891</v>
      </c>
    </row>
    <row r="503" spans="1:12" x14ac:dyDescent="0.25">
      <c r="A503" s="66" t="s">
        <v>45</v>
      </c>
      <c r="B503" s="67" t="s">
        <v>30</v>
      </c>
      <c r="C503" s="68" t="s">
        <v>18</v>
      </c>
      <c r="D503" s="69">
        <v>11626.953446470523</v>
      </c>
      <c r="E503" s="70">
        <f t="shared" si="28"/>
        <v>377875.98701029201</v>
      </c>
      <c r="F503" s="69">
        <v>21718.478840525535</v>
      </c>
      <c r="G503" s="70">
        <f t="shared" si="29"/>
        <v>753631.21576623607</v>
      </c>
      <c r="H503" s="69">
        <v>75974.566940919321</v>
      </c>
      <c r="I503" s="70">
        <f t="shared" si="30"/>
        <v>2514758.1657444295</v>
      </c>
      <c r="J503" s="69">
        <v>28269.227606910528</v>
      </c>
      <c r="K503" s="70">
        <f t="shared" si="31"/>
        <v>418384.56858227582</v>
      </c>
      <c r="L503" s="71">
        <v>35004.15213761053</v>
      </c>
    </row>
    <row r="504" spans="1:12" x14ac:dyDescent="0.25">
      <c r="A504" s="66" t="s">
        <v>45</v>
      </c>
      <c r="B504" s="67" t="s">
        <v>30</v>
      </c>
      <c r="C504" s="68" t="s">
        <v>19</v>
      </c>
      <c r="D504" s="69">
        <v>79192.466920408391</v>
      </c>
      <c r="E504" s="70">
        <f t="shared" si="28"/>
        <v>2573755.1749132727</v>
      </c>
      <c r="F504" s="69">
        <v>77423.984091367412</v>
      </c>
      <c r="G504" s="70">
        <f t="shared" si="29"/>
        <v>2686612.2479704493</v>
      </c>
      <c r="H504" s="69">
        <v>46282.786497802212</v>
      </c>
      <c r="I504" s="70">
        <f t="shared" si="30"/>
        <v>1531960.2330772532</v>
      </c>
      <c r="J504" s="69">
        <v>56565.3117868587</v>
      </c>
      <c r="K504" s="70">
        <f t="shared" si="31"/>
        <v>837166.61444550881</v>
      </c>
      <c r="L504" s="71">
        <v>86210.756449268039</v>
      </c>
    </row>
    <row r="505" spans="1:12" x14ac:dyDescent="0.25">
      <c r="A505" s="66" t="s">
        <v>45</v>
      </c>
      <c r="B505" s="67" t="s">
        <v>30</v>
      </c>
      <c r="C505" s="68" t="s">
        <v>20</v>
      </c>
      <c r="D505" s="69">
        <v>63364.593075157769</v>
      </c>
      <c r="E505" s="70">
        <f t="shared" si="28"/>
        <v>2059349.2749426274</v>
      </c>
      <c r="F505" s="69">
        <v>59221.465507211091</v>
      </c>
      <c r="G505" s="70">
        <f t="shared" si="29"/>
        <v>2054984.8531002251</v>
      </c>
      <c r="H505" s="69">
        <v>13233.122529036289</v>
      </c>
      <c r="I505" s="70">
        <f t="shared" si="30"/>
        <v>438016.35571110121</v>
      </c>
      <c r="J505" s="69">
        <v>7525.7054703222193</v>
      </c>
      <c r="K505" s="70">
        <f t="shared" si="31"/>
        <v>111380.44096076886</v>
      </c>
      <c r="L505" s="71">
        <v>19019.941454006283</v>
      </c>
    </row>
    <row r="506" spans="1:12" x14ac:dyDescent="0.25">
      <c r="A506" s="66" t="s">
        <v>45</v>
      </c>
      <c r="B506" s="67" t="s">
        <v>30</v>
      </c>
      <c r="C506" s="68" t="s">
        <v>21</v>
      </c>
      <c r="D506" s="69">
        <v>53251.642769164668</v>
      </c>
      <c r="E506" s="70">
        <f t="shared" si="28"/>
        <v>1730678.3899978518</v>
      </c>
      <c r="F506" s="69">
        <v>18550.472989812439</v>
      </c>
      <c r="G506" s="70">
        <f t="shared" si="29"/>
        <v>643701.41274649173</v>
      </c>
      <c r="H506" s="69">
        <v>26059.663480159466</v>
      </c>
      <c r="I506" s="70">
        <f t="shared" si="30"/>
        <v>862574.86119327834</v>
      </c>
      <c r="J506" s="69">
        <v>79699.38723530549</v>
      </c>
      <c r="K506" s="70">
        <f t="shared" si="31"/>
        <v>1179550.9310825213</v>
      </c>
      <c r="L506" s="71">
        <v>91069.528789266958</v>
      </c>
    </row>
    <row r="507" spans="1:12" x14ac:dyDescent="0.25">
      <c r="A507" s="66" t="s">
        <v>45</v>
      </c>
      <c r="B507" s="67" t="s">
        <v>30</v>
      </c>
      <c r="C507" s="68" t="s">
        <v>22</v>
      </c>
      <c r="D507" s="69">
        <v>24387.193933863717</v>
      </c>
      <c r="E507" s="70">
        <f t="shared" si="28"/>
        <v>792583.80285057076</v>
      </c>
      <c r="F507" s="69">
        <v>40523.433322962352</v>
      </c>
      <c r="G507" s="70">
        <f t="shared" si="29"/>
        <v>1406163.1363067937</v>
      </c>
      <c r="H507" s="69">
        <v>30442.734253592629</v>
      </c>
      <c r="I507" s="70">
        <f t="shared" si="30"/>
        <v>1007654.5037939161</v>
      </c>
      <c r="J507" s="69">
        <v>41055.640530507633</v>
      </c>
      <c r="K507" s="70">
        <f t="shared" si="31"/>
        <v>607623.47985151305</v>
      </c>
      <c r="L507" s="71">
        <v>12901.112949027838</v>
      </c>
    </row>
    <row r="508" spans="1:12" x14ac:dyDescent="0.25">
      <c r="A508" s="66" t="s">
        <v>45</v>
      </c>
      <c r="B508" s="67" t="s">
        <v>30</v>
      </c>
      <c r="C508" s="68" t="s">
        <v>23</v>
      </c>
      <c r="D508" s="69">
        <v>67160.505862102786</v>
      </c>
      <c r="E508" s="70">
        <f t="shared" si="28"/>
        <v>2182716.4405183406</v>
      </c>
      <c r="F508" s="69">
        <v>74027.014429185045</v>
      </c>
      <c r="G508" s="70">
        <f t="shared" si="29"/>
        <v>2568737.4006927214</v>
      </c>
      <c r="H508" s="69">
        <v>60849.707563799035</v>
      </c>
      <c r="I508" s="70">
        <f t="shared" si="30"/>
        <v>2014125.3203617481</v>
      </c>
      <c r="J508" s="69">
        <v>59267.342478756305</v>
      </c>
      <c r="K508" s="70">
        <f t="shared" si="31"/>
        <v>877156.66868559341</v>
      </c>
      <c r="L508" s="71">
        <v>9892.0762685419049</v>
      </c>
    </row>
    <row r="509" spans="1:12" x14ac:dyDescent="0.25">
      <c r="A509" s="66" t="s">
        <v>45</v>
      </c>
      <c r="B509" s="67" t="s">
        <v>30</v>
      </c>
      <c r="C509" s="68" t="s">
        <v>24</v>
      </c>
      <c r="D509" s="69">
        <v>66908.909051678522</v>
      </c>
      <c r="E509" s="70">
        <f t="shared" si="28"/>
        <v>2174539.5441795518</v>
      </c>
      <c r="F509" s="69">
        <v>56471.252959726371</v>
      </c>
      <c r="G509" s="70">
        <f t="shared" si="29"/>
        <v>1959552.4777025052</v>
      </c>
      <c r="H509" s="69">
        <v>88026.664201654203</v>
      </c>
      <c r="I509" s="70">
        <f t="shared" si="30"/>
        <v>2913682.5850747544</v>
      </c>
      <c r="J509" s="69">
        <v>30566.207244800458</v>
      </c>
      <c r="K509" s="70">
        <f t="shared" si="31"/>
        <v>452379.86722304678</v>
      </c>
      <c r="L509" s="71">
        <v>82112.605490120346</v>
      </c>
    </row>
    <row r="510" spans="1:12" x14ac:dyDescent="0.25">
      <c r="A510" s="66" t="s">
        <v>45</v>
      </c>
      <c r="B510" s="67" t="s">
        <v>30</v>
      </c>
      <c r="C510" s="68" t="s">
        <v>25</v>
      </c>
      <c r="D510" s="69">
        <v>75625.234586536913</v>
      </c>
      <c r="E510" s="70">
        <f t="shared" si="28"/>
        <v>2457820.1240624497</v>
      </c>
      <c r="F510" s="69">
        <v>52944.354889283793</v>
      </c>
      <c r="G510" s="70">
        <f t="shared" si="29"/>
        <v>1837169.1146581478</v>
      </c>
      <c r="H510" s="69">
        <v>60424.13491778855</v>
      </c>
      <c r="I510" s="70">
        <f t="shared" si="30"/>
        <v>2000038.865778801</v>
      </c>
      <c r="J510" s="69">
        <v>91286.267288165109</v>
      </c>
      <c r="K510" s="70">
        <f t="shared" si="31"/>
        <v>1351036.7558648437</v>
      </c>
      <c r="L510" s="71">
        <v>47706.525847182689</v>
      </c>
    </row>
    <row r="511" spans="1:12" x14ac:dyDescent="0.25">
      <c r="A511" s="66" t="s">
        <v>45</v>
      </c>
      <c r="B511" s="67" t="s">
        <v>30</v>
      </c>
      <c r="C511" s="68" t="s">
        <v>26</v>
      </c>
      <c r="D511" s="69">
        <v>91731.550891921594</v>
      </c>
      <c r="E511" s="70">
        <f t="shared" si="28"/>
        <v>2981275.4039874519</v>
      </c>
      <c r="F511" s="69">
        <v>13437.54814226027</v>
      </c>
      <c r="G511" s="70">
        <f t="shared" si="29"/>
        <v>466282.92053643143</v>
      </c>
      <c r="H511" s="69">
        <v>51882.107969655968</v>
      </c>
      <c r="I511" s="70">
        <f t="shared" si="30"/>
        <v>1717297.7737956126</v>
      </c>
      <c r="J511" s="69">
        <v>51213.777429995513</v>
      </c>
      <c r="K511" s="70">
        <f t="shared" si="31"/>
        <v>757963.90596393368</v>
      </c>
      <c r="L511" s="71">
        <v>46260.651543226741</v>
      </c>
    </row>
    <row r="512" spans="1:12" x14ac:dyDescent="0.25">
      <c r="A512" s="66" t="s">
        <v>45</v>
      </c>
      <c r="B512" s="67" t="s">
        <v>30</v>
      </c>
      <c r="C512" s="68" t="s">
        <v>27</v>
      </c>
      <c r="D512" s="69">
        <v>68860.909318281527</v>
      </c>
      <c r="E512" s="70">
        <f t="shared" si="28"/>
        <v>2237979.5528441495</v>
      </c>
      <c r="F512" s="69">
        <v>70826.969915841342</v>
      </c>
      <c r="G512" s="70">
        <f t="shared" si="29"/>
        <v>2457695.8560796948</v>
      </c>
      <c r="H512" s="69">
        <v>6160.0775571314934</v>
      </c>
      <c r="I512" s="70">
        <f t="shared" si="30"/>
        <v>203898.56714105245</v>
      </c>
      <c r="J512" s="69">
        <v>1937.2505978412003</v>
      </c>
      <c r="K512" s="70">
        <f t="shared" si="31"/>
        <v>28671.308848049764</v>
      </c>
      <c r="L512" s="71">
        <v>6465.4264080245102</v>
      </c>
    </row>
    <row r="513" spans="1:12" ht="15.75" thickBot="1" x14ac:dyDescent="0.3">
      <c r="A513" s="72" t="s">
        <v>45</v>
      </c>
      <c r="B513" s="73" t="s">
        <v>30</v>
      </c>
      <c r="C513" s="74" t="s">
        <v>28</v>
      </c>
      <c r="D513" s="75">
        <v>90699.353499800272</v>
      </c>
      <c r="E513" s="76">
        <f t="shared" si="28"/>
        <v>2947728.9887435087</v>
      </c>
      <c r="F513" s="75">
        <v>8066.7754929552693</v>
      </c>
      <c r="G513" s="76">
        <f t="shared" si="29"/>
        <v>279917.10960554786</v>
      </c>
      <c r="H513" s="75">
        <v>89703.504329284784</v>
      </c>
      <c r="I513" s="76">
        <f t="shared" si="30"/>
        <v>2969185.9932993264</v>
      </c>
      <c r="J513" s="75">
        <v>40350.97007779339</v>
      </c>
      <c r="K513" s="76">
        <f t="shared" si="31"/>
        <v>597194.35715134221</v>
      </c>
      <c r="L513" s="77">
        <v>17856.440230622116</v>
      </c>
    </row>
    <row r="514" spans="1:12" x14ac:dyDescent="0.25">
      <c r="A514" s="60" t="s">
        <v>45</v>
      </c>
      <c r="B514" s="78" t="s">
        <v>31</v>
      </c>
      <c r="C514" s="79" t="s">
        <v>17</v>
      </c>
      <c r="D514" s="80">
        <v>11684.55165067045</v>
      </c>
      <c r="E514" s="81">
        <f t="shared" si="28"/>
        <v>379747.92864678963</v>
      </c>
      <c r="F514" s="80">
        <v>69094.818295173245</v>
      </c>
      <c r="G514" s="81">
        <f t="shared" si="29"/>
        <v>2397590.1948425118</v>
      </c>
      <c r="H514" s="80">
        <v>86266.955682716871</v>
      </c>
      <c r="I514" s="81">
        <f t="shared" si="30"/>
        <v>2855436.2330979286</v>
      </c>
      <c r="J514" s="80">
        <v>65488.559967140216</v>
      </c>
      <c r="K514" s="81">
        <f t="shared" si="31"/>
        <v>969230.68751367519</v>
      </c>
      <c r="L514" s="82">
        <v>20276.32753048011</v>
      </c>
    </row>
    <row r="515" spans="1:12" x14ac:dyDescent="0.25">
      <c r="A515" s="66" t="s">
        <v>45</v>
      </c>
      <c r="B515" s="83" t="s">
        <v>31</v>
      </c>
      <c r="C515" s="84" t="s">
        <v>18</v>
      </c>
      <c r="D515" s="85">
        <v>51466.427447100679</v>
      </c>
      <c r="E515" s="86">
        <f t="shared" si="28"/>
        <v>1672658.8920307721</v>
      </c>
      <c r="F515" s="85">
        <v>26603.748616178291</v>
      </c>
      <c r="G515" s="86">
        <f t="shared" si="29"/>
        <v>923150.07698138675</v>
      </c>
      <c r="H515" s="85">
        <v>52287.573472039192</v>
      </c>
      <c r="I515" s="86">
        <f t="shared" si="30"/>
        <v>1730718.6819244972</v>
      </c>
      <c r="J515" s="85">
        <v>6194.6067787686407</v>
      </c>
      <c r="K515" s="86">
        <f t="shared" si="31"/>
        <v>91680.180325775887</v>
      </c>
      <c r="L515" s="87">
        <v>28296.853937942258</v>
      </c>
    </row>
    <row r="516" spans="1:12" x14ac:dyDescent="0.25">
      <c r="A516" s="66" t="s">
        <v>45</v>
      </c>
      <c r="B516" s="83" t="s">
        <v>31</v>
      </c>
      <c r="C516" s="84" t="s">
        <v>19</v>
      </c>
      <c r="D516" s="85">
        <v>5386.4731869518009</v>
      </c>
      <c r="E516" s="86">
        <f t="shared" si="28"/>
        <v>175060.37857593354</v>
      </c>
      <c r="F516" s="85">
        <v>90656.604895734039</v>
      </c>
      <c r="G516" s="86">
        <f t="shared" si="29"/>
        <v>3145784.1898819716</v>
      </c>
      <c r="H516" s="85">
        <v>88253.715495689918</v>
      </c>
      <c r="I516" s="86">
        <f t="shared" si="30"/>
        <v>2921197.9829073362</v>
      </c>
      <c r="J516" s="85">
        <v>23984.042863347822</v>
      </c>
      <c r="K516" s="86">
        <f t="shared" si="31"/>
        <v>354963.83437754778</v>
      </c>
      <c r="L516" s="87">
        <v>10541.68604813307</v>
      </c>
    </row>
    <row r="517" spans="1:12" x14ac:dyDescent="0.25">
      <c r="A517" s="66" t="s">
        <v>45</v>
      </c>
      <c r="B517" s="83" t="s">
        <v>31</v>
      </c>
      <c r="C517" s="84" t="s">
        <v>20</v>
      </c>
      <c r="D517" s="85">
        <v>51133.679263356149</v>
      </c>
      <c r="E517" s="86">
        <f t="shared" si="28"/>
        <v>1661844.5760590748</v>
      </c>
      <c r="F517" s="85">
        <v>56058.389394291553</v>
      </c>
      <c r="G517" s="86">
        <f t="shared" si="29"/>
        <v>1945226.1119819169</v>
      </c>
      <c r="H517" s="85">
        <v>64065.878881433069</v>
      </c>
      <c r="I517" s="86">
        <f t="shared" si="30"/>
        <v>2120580.5909754345</v>
      </c>
      <c r="J517" s="85">
        <v>32171.21751506078</v>
      </c>
      <c r="K517" s="86">
        <f t="shared" si="31"/>
        <v>476134.01922289957</v>
      </c>
      <c r="L517" s="87">
        <v>57438.154647968055</v>
      </c>
    </row>
    <row r="518" spans="1:12" x14ac:dyDescent="0.25">
      <c r="A518" s="66" t="s">
        <v>45</v>
      </c>
      <c r="B518" s="83" t="s">
        <v>31</v>
      </c>
      <c r="C518" s="84" t="s">
        <v>21</v>
      </c>
      <c r="D518" s="85">
        <v>22371.567988664552</v>
      </c>
      <c r="E518" s="86">
        <f t="shared" si="28"/>
        <v>727075.95963159797</v>
      </c>
      <c r="F518" s="85">
        <v>55122.355145305803</v>
      </c>
      <c r="G518" s="86">
        <f t="shared" si="29"/>
        <v>1912745.7235421115</v>
      </c>
      <c r="H518" s="85">
        <v>92342.075299793141</v>
      </c>
      <c r="I518" s="86">
        <f t="shared" si="30"/>
        <v>3056522.6924231532</v>
      </c>
      <c r="J518" s="85">
        <v>80953.931200659354</v>
      </c>
      <c r="K518" s="86">
        <f t="shared" si="31"/>
        <v>1198118.1817697585</v>
      </c>
      <c r="L518" s="87">
        <v>7569.7500131118086</v>
      </c>
    </row>
    <row r="519" spans="1:12" x14ac:dyDescent="0.25">
      <c r="A519" s="66" t="s">
        <v>45</v>
      </c>
      <c r="B519" s="83" t="s">
        <v>31</v>
      </c>
      <c r="C519" s="84" t="s">
        <v>22</v>
      </c>
      <c r="D519" s="85">
        <v>32168.233047866048</v>
      </c>
      <c r="E519" s="86">
        <f t="shared" si="28"/>
        <v>1045467.5740556465</v>
      </c>
      <c r="F519" s="85">
        <v>9191.4883505626713</v>
      </c>
      <c r="G519" s="86">
        <f t="shared" si="29"/>
        <v>318944.6457645247</v>
      </c>
      <c r="H519" s="85">
        <v>83994.645636159519</v>
      </c>
      <c r="I519" s="86">
        <f t="shared" si="30"/>
        <v>2780222.7705568802</v>
      </c>
      <c r="J519" s="85">
        <v>39461.068873720105</v>
      </c>
      <c r="K519" s="86">
        <f t="shared" si="31"/>
        <v>584023.8193310576</v>
      </c>
      <c r="L519" s="87">
        <v>71306.696637884612</v>
      </c>
    </row>
    <row r="520" spans="1:12" x14ac:dyDescent="0.25">
      <c r="A520" s="66" t="s">
        <v>45</v>
      </c>
      <c r="B520" s="83" t="s">
        <v>31</v>
      </c>
      <c r="C520" s="84" t="s">
        <v>23</v>
      </c>
      <c r="D520" s="85">
        <v>89178.050841290751</v>
      </c>
      <c r="E520" s="86">
        <f t="shared" si="28"/>
        <v>2898286.6523419493</v>
      </c>
      <c r="F520" s="85">
        <v>64253.073733634657</v>
      </c>
      <c r="G520" s="86">
        <f t="shared" si="29"/>
        <v>2229581.6585571226</v>
      </c>
      <c r="H520" s="85">
        <v>53878.323439692191</v>
      </c>
      <c r="I520" s="86">
        <f t="shared" si="30"/>
        <v>1783372.5058538115</v>
      </c>
      <c r="J520" s="85">
        <v>10005.792550134618</v>
      </c>
      <c r="K520" s="86">
        <f t="shared" si="31"/>
        <v>148085.72974199234</v>
      </c>
      <c r="L520" s="87">
        <v>36247.107583358549</v>
      </c>
    </row>
    <row r="521" spans="1:12" x14ac:dyDescent="0.25">
      <c r="A521" s="66" t="s">
        <v>45</v>
      </c>
      <c r="B521" s="83" t="s">
        <v>31</v>
      </c>
      <c r="C521" s="84" t="s">
        <v>24</v>
      </c>
      <c r="D521" s="85">
        <v>6942.1285194887996</v>
      </c>
      <c r="E521" s="86">
        <f t="shared" si="28"/>
        <v>225619.17688338598</v>
      </c>
      <c r="F521" s="85">
        <v>35432.584648664044</v>
      </c>
      <c r="G521" s="86">
        <f t="shared" si="29"/>
        <v>1229510.6873086423</v>
      </c>
      <c r="H521" s="85">
        <v>35246.140100420263</v>
      </c>
      <c r="I521" s="86">
        <f t="shared" si="30"/>
        <v>1166647.2373239107</v>
      </c>
      <c r="J521" s="85">
        <v>47986.131718904122</v>
      </c>
      <c r="K521" s="86">
        <f t="shared" si="31"/>
        <v>710194.74943978107</v>
      </c>
      <c r="L521" s="87">
        <v>40952.386689918909</v>
      </c>
    </row>
    <row r="522" spans="1:12" x14ac:dyDescent="0.25">
      <c r="A522" s="66" t="s">
        <v>45</v>
      </c>
      <c r="B522" s="83" t="s">
        <v>31</v>
      </c>
      <c r="C522" s="84" t="s">
        <v>25</v>
      </c>
      <c r="D522" s="85">
        <v>79710.549029087808</v>
      </c>
      <c r="E522" s="86">
        <f t="shared" si="28"/>
        <v>2590592.8434453537</v>
      </c>
      <c r="F522" s="85">
        <v>62639.759829921546</v>
      </c>
      <c r="G522" s="86">
        <f t="shared" si="29"/>
        <v>2173599.666098278</v>
      </c>
      <c r="H522" s="85">
        <v>20791.353225577535</v>
      </c>
      <c r="I522" s="86">
        <f t="shared" si="30"/>
        <v>688193.7917666164</v>
      </c>
      <c r="J522" s="85">
        <v>75908.823329119943</v>
      </c>
      <c r="K522" s="86">
        <f t="shared" si="31"/>
        <v>1123450.5852709753</v>
      </c>
      <c r="L522" s="87">
        <v>67659.278601988379</v>
      </c>
    </row>
    <row r="523" spans="1:12" x14ac:dyDescent="0.25">
      <c r="A523" s="66" t="s">
        <v>45</v>
      </c>
      <c r="B523" s="83" t="s">
        <v>31</v>
      </c>
      <c r="C523" s="84" t="s">
        <v>26</v>
      </c>
      <c r="D523" s="85">
        <v>11279.618730598828</v>
      </c>
      <c r="E523" s="86">
        <f t="shared" si="28"/>
        <v>366587.6087444619</v>
      </c>
      <c r="F523" s="85">
        <v>72955.583332466995</v>
      </c>
      <c r="G523" s="86">
        <f t="shared" si="29"/>
        <v>2531558.741636605</v>
      </c>
      <c r="H523" s="85">
        <v>18356.557821918439</v>
      </c>
      <c r="I523" s="86">
        <f t="shared" si="30"/>
        <v>607602.06390550034</v>
      </c>
      <c r="J523" s="85">
        <v>81121.603513939845</v>
      </c>
      <c r="K523" s="86">
        <f t="shared" si="31"/>
        <v>1200599.7320063098</v>
      </c>
      <c r="L523" s="87">
        <v>2480.2114655850914</v>
      </c>
    </row>
    <row r="524" spans="1:12" x14ac:dyDescent="0.25">
      <c r="A524" s="66" t="s">
        <v>45</v>
      </c>
      <c r="B524" s="83" t="s">
        <v>31</v>
      </c>
      <c r="C524" s="84" t="s">
        <v>27</v>
      </c>
      <c r="D524" s="85">
        <v>40426.804721579399</v>
      </c>
      <c r="E524" s="86">
        <f t="shared" si="28"/>
        <v>1313871.1534513305</v>
      </c>
      <c r="F524" s="85">
        <v>77062.195399896795</v>
      </c>
      <c r="G524" s="86">
        <f t="shared" si="29"/>
        <v>2674058.1803764189</v>
      </c>
      <c r="H524" s="85">
        <v>83969.864517483744</v>
      </c>
      <c r="I524" s="86">
        <f t="shared" si="30"/>
        <v>2779402.515528712</v>
      </c>
      <c r="J524" s="85">
        <v>41036.419408493872</v>
      </c>
      <c r="K524" s="86">
        <f t="shared" si="31"/>
        <v>607339.0072457093</v>
      </c>
      <c r="L524" s="87">
        <v>58440.574055265402</v>
      </c>
    </row>
    <row r="525" spans="1:12" ht="15.75" thickBot="1" x14ac:dyDescent="0.3">
      <c r="A525" s="72" t="s">
        <v>45</v>
      </c>
      <c r="B525" s="88" t="s">
        <v>31</v>
      </c>
      <c r="C525" s="89" t="s">
        <v>28</v>
      </c>
      <c r="D525" s="90">
        <v>18924.209444649965</v>
      </c>
      <c r="E525" s="91">
        <f t="shared" si="28"/>
        <v>615036.80695112387</v>
      </c>
      <c r="F525" s="90">
        <v>80206.645897606606</v>
      </c>
      <c r="G525" s="91">
        <f t="shared" si="29"/>
        <v>2783170.6126469495</v>
      </c>
      <c r="H525" s="90">
        <v>20611.243714825046</v>
      </c>
      <c r="I525" s="91">
        <f t="shared" si="30"/>
        <v>682232.16696070903</v>
      </c>
      <c r="J525" s="90">
        <v>67122.465525216627</v>
      </c>
      <c r="K525" s="91">
        <f t="shared" si="31"/>
        <v>993412.48977320618</v>
      </c>
      <c r="L525" s="92">
        <v>7864.7267216618629</v>
      </c>
    </row>
    <row r="526" spans="1:12" x14ac:dyDescent="0.25">
      <c r="A526" s="27" t="s">
        <v>45</v>
      </c>
      <c r="B526" s="28" t="s">
        <v>16</v>
      </c>
      <c r="C526" s="29" t="s">
        <v>17</v>
      </c>
      <c r="D526" s="110">
        <v>68741.742272395495</v>
      </c>
      <c r="E526" s="31">
        <f t="shared" si="28"/>
        <v>2234106.6238528537</v>
      </c>
      <c r="F526" s="30">
        <v>66588.545249230723</v>
      </c>
      <c r="G526" s="31">
        <f t="shared" si="29"/>
        <v>2310622.5201483062</v>
      </c>
      <c r="H526" s="30">
        <v>28383.682088292062</v>
      </c>
      <c r="I526" s="109">
        <f t="shared" si="30"/>
        <v>939499.87712246727</v>
      </c>
      <c r="J526" s="110">
        <v>90223.030645259656</v>
      </c>
      <c r="K526" s="109">
        <f t="shared" si="31"/>
        <v>1335300.853549843</v>
      </c>
      <c r="L526" s="32">
        <v>10342.79776138769</v>
      </c>
    </row>
    <row r="527" spans="1:12" x14ac:dyDescent="0.25">
      <c r="A527" s="33" t="s">
        <v>45</v>
      </c>
      <c r="B527" s="111" t="s">
        <v>16</v>
      </c>
      <c r="C527" s="35" t="s">
        <v>18</v>
      </c>
      <c r="D527" s="114">
        <v>608.69644754792955</v>
      </c>
      <c r="E527" s="112">
        <f t="shared" si="28"/>
        <v>19782.634545307712</v>
      </c>
      <c r="F527" s="36">
        <v>2470.4351640286282</v>
      </c>
      <c r="G527" s="37">
        <f t="shared" si="29"/>
        <v>85724.100191793405</v>
      </c>
      <c r="H527" s="36">
        <v>91493.508789019557</v>
      </c>
      <c r="I527" s="113">
        <f t="shared" si="30"/>
        <v>3028435.1409165473</v>
      </c>
      <c r="J527" s="114">
        <v>51051.107144345544</v>
      </c>
      <c r="K527" s="113">
        <f t="shared" si="31"/>
        <v>755556.38573631411</v>
      </c>
      <c r="L527" s="38">
        <v>2847.6736424300152</v>
      </c>
    </row>
    <row r="528" spans="1:12" x14ac:dyDescent="0.25">
      <c r="A528" s="33" t="s">
        <v>45</v>
      </c>
      <c r="B528" s="111" t="s">
        <v>16</v>
      </c>
      <c r="C528" s="35" t="s">
        <v>19</v>
      </c>
      <c r="D528" s="114">
        <v>26219.058199933108</v>
      </c>
      <c r="E528" s="112">
        <f t="shared" si="28"/>
        <v>852119.39149782597</v>
      </c>
      <c r="F528" s="36">
        <v>53536.979538187647</v>
      </c>
      <c r="G528" s="37">
        <f t="shared" si="29"/>
        <v>1857733.1899751115</v>
      </c>
      <c r="H528" s="36">
        <v>82543.752886239803</v>
      </c>
      <c r="I528" s="113">
        <f t="shared" si="30"/>
        <v>2732198.2205345375</v>
      </c>
      <c r="J528" s="114">
        <v>53314.414335463334</v>
      </c>
      <c r="K528" s="113">
        <f t="shared" si="31"/>
        <v>789053.33216485742</v>
      </c>
      <c r="L528" s="38">
        <v>58358.420584783787</v>
      </c>
    </row>
    <row r="529" spans="1:12" x14ac:dyDescent="0.25">
      <c r="A529" s="33" t="s">
        <v>45</v>
      </c>
      <c r="B529" s="111" t="s">
        <v>16</v>
      </c>
      <c r="C529" s="35" t="s">
        <v>20</v>
      </c>
      <c r="D529" s="114">
        <v>27810.291993310442</v>
      </c>
      <c r="E529" s="112">
        <f t="shared" si="28"/>
        <v>903834.48978258937</v>
      </c>
      <c r="F529" s="36">
        <v>52666.658240875928</v>
      </c>
      <c r="G529" s="37">
        <f t="shared" si="29"/>
        <v>1827533.0409583948</v>
      </c>
      <c r="H529" s="36">
        <v>12205.52080277234</v>
      </c>
      <c r="I529" s="113">
        <f t="shared" si="30"/>
        <v>404002.73857176449</v>
      </c>
      <c r="J529" s="114">
        <v>20870.053277462943</v>
      </c>
      <c r="K529" s="113">
        <f t="shared" si="31"/>
        <v>308876.78850645159</v>
      </c>
      <c r="L529" s="38">
        <v>80747.419544394244</v>
      </c>
    </row>
    <row r="530" spans="1:12" x14ac:dyDescent="0.25">
      <c r="A530" s="33" t="s">
        <v>45</v>
      </c>
      <c r="B530" s="111" t="s">
        <v>16</v>
      </c>
      <c r="C530" s="35" t="s">
        <v>21</v>
      </c>
      <c r="D530" s="114">
        <v>85237.620418370643</v>
      </c>
      <c r="E530" s="112">
        <f t="shared" si="28"/>
        <v>2770222.6635970459</v>
      </c>
      <c r="F530" s="36">
        <v>19116.608425135662</v>
      </c>
      <c r="G530" s="37">
        <f t="shared" si="29"/>
        <v>663346.31235220749</v>
      </c>
      <c r="H530" s="36">
        <v>3053.9049786671212</v>
      </c>
      <c r="I530" s="113">
        <f t="shared" si="30"/>
        <v>101084.25479388172</v>
      </c>
      <c r="J530" s="114">
        <v>82284.578586115065</v>
      </c>
      <c r="K530" s="113">
        <f t="shared" si="31"/>
        <v>1217811.763074503</v>
      </c>
      <c r="L530" s="38">
        <v>24829.088980808068</v>
      </c>
    </row>
    <row r="531" spans="1:12" x14ac:dyDescent="0.25">
      <c r="A531" s="33" t="s">
        <v>45</v>
      </c>
      <c r="B531" s="111" t="s">
        <v>16</v>
      </c>
      <c r="C531" s="35" t="s">
        <v>22</v>
      </c>
      <c r="D531" s="114">
        <v>34149.823780668819</v>
      </c>
      <c r="E531" s="112">
        <f t="shared" si="28"/>
        <v>1109869.2728717367</v>
      </c>
      <c r="F531" s="36">
        <v>3968.2013242650637</v>
      </c>
      <c r="G531" s="37">
        <f t="shared" si="29"/>
        <v>137696.58595199772</v>
      </c>
      <c r="H531" s="36">
        <v>66211.523228859762</v>
      </c>
      <c r="I531" s="113">
        <f t="shared" si="30"/>
        <v>2191601.4188752584</v>
      </c>
      <c r="J531" s="114">
        <v>11245.156915535537</v>
      </c>
      <c r="K531" s="113">
        <f t="shared" si="31"/>
        <v>166428.32234992596</v>
      </c>
      <c r="L531" s="38">
        <v>50094.488319178367</v>
      </c>
    </row>
    <row r="532" spans="1:12" x14ac:dyDescent="0.25">
      <c r="A532" s="33" t="s">
        <v>45</v>
      </c>
      <c r="B532" s="111" t="s">
        <v>16</v>
      </c>
      <c r="C532" s="35" t="s">
        <v>23</v>
      </c>
      <c r="D532" s="114">
        <v>95236.136000729719</v>
      </c>
      <c r="E532" s="112">
        <f t="shared" si="28"/>
        <v>3095174.4200237161</v>
      </c>
      <c r="F532" s="36">
        <v>81442.23608722935</v>
      </c>
      <c r="G532" s="37">
        <f t="shared" si="29"/>
        <v>2826045.5922268587</v>
      </c>
      <c r="H532" s="36">
        <v>50084.014370331817</v>
      </c>
      <c r="I532" s="113">
        <f t="shared" si="30"/>
        <v>1657780.8756579831</v>
      </c>
      <c r="J532" s="114">
        <v>45244.821560829914</v>
      </c>
      <c r="K532" s="113">
        <f t="shared" si="31"/>
        <v>669623.35910028277</v>
      </c>
      <c r="L532" s="38">
        <v>16939.272588533495</v>
      </c>
    </row>
    <row r="533" spans="1:12" x14ac:dyDescent="0.25">
      <c r="A533" s="33" t="s">
        <v>45</v>
      </c>
      <c r="B533" s="111" t="s">
        <v>16</v>
      </c>
      <c r="C533" s="35" t="s">
        <v>24</v>
      </c>
      <c r="D533" s="114">
        <v>59262.69244873662</v>
      </c>
      <c r="E533" s="112">
        <f t="shared" si="28"/>
        <v>1926037.5045839401</v>
      </c>
      <c r="F533" s="36">
        <v>3090.3168310375427</v>
      </c>
      <c r="G533" s="37">
        <f t="shared" si="29"/>
        <v>107233.99403700273</v>
      </c>
      <c r="H533" s="36">
        <v>85675.460871042102</v>
      </c>
      <c r="I533" s="113">
        <f t="shared" si="30"/>
        <v>2835857.7548314938</v>
      </c>
      <c r="J533" s="114">
        <v>90514.350624795232</v>
      </c>
      <c r="K533" s="113">
        <f t="shared" si="31"/>
        <v>1339612.3892469695</v>
      </c>
      <c r="L533" s="38">
        <v>6306.3030869073837</v>
      </c>
    </row>
    <row r="534" spans="1:12" x14ac:dyDescent="0.25">
      <c r="A534" s="33" t="s">
        <v>45</v>
      </c>
      <c r="B534" s="111" t="s">
        <v>16</v>
      </c>
      <c r="C534" s="35" t="s">
        <v>25</v>
      </c>
      <c r="D534" s="114">
        <v>85299.132451683152</v>
      </c>
      <c r="E534" s="112">
        <f t="shared" si="28"/>
        <v>2772221.8046797025</v>
      </c>
      <c r="F534" s="36">
        <v>23551.118702486496</v>
      </c>
      <c r="G534" s="37">
        <f t="shared" si="29"/>
        <v>817223.81897628144</v>
      </c>
      <c r="H534" s="36">
        <v>24202.286541613605</v>
      </c>
      <c r="I534" s="113">
        <f t="shared" si="30"/>
        <v>801095.68452741031</v>
      </c>
      <c r="J534" s="114">
        <v>22281.318335606571</v>
      </c>
      <c r="K534" s="113">
        <f t="shared" si="31"/>
        <v>329763.51136697724</v>
      </c>
      <c r="L534" s="38">
        <v>26612.106837006831</v>
      </c>
    </row>
    <row r="535" spans="1:12" x14ac:dyDescent="0.25">
      <c r="A535" s="33" t="s">
        <v>45</v>
      </c>
      <c r="B535" s="111" t="s">
        <v>16</v>
      </c>
      <c r="C535" s="35" t="s">
        <v>26</v>
      </c>
      <c r="D535" s="114">
        <v>67147.197833274156</v>
      </c>
      <c r="E535" s="112">
        <f t="shared" ref="E535:E598" si="32">D535*$E$19</f>
        <v>2182283.9295814103</v>
      </c>
      <c r="F535" s="36">
        <v>29080.559622263601</v>
      </c>
      <c r="G535" s="37">
        <f t="shared" ref="G535:G598" si="33">F535*$G$19</f>
        <v>1009095.418892547</v>
      </c>
      <c r="H535" s="36">
        <v>94057.849551326668</v>
      </c>
      <c r="I535" s="113">
        <f t="shared" ref="I535:I598" si="34">H535*$I$19</f>
        <v>3113314.8201489127</v>
      </c>
      <c r="J535" s="114">
        <v>33487.503433165642</v>
      </c>
      <c r="K535" s="113">
        <f t="shared" ref="K535:K598" si="35">J535*$K$19</f>
        <v>495615.05081085151</v>
      </c>
      <c r="L535" s="38">
        <v>38046.663735005015</v>
      </c>
    </row>
    <row r="536" spans="1:12" x14ac:dyDescent="0.25">
      <c r="A536" s="33" t="s">
        <v>45</v>
      </c>
      <c r="B536" s="111" t="s">
        <v>16</v>
      </c>
      <c r="C536" s="35" t="s">
        <v>27</v>
      </c>
      <c r="D536" s="114">
        <v>53755.36273910592</v>
      </c>
      <c r="E536" s="112">
        <f t="shared" si="32"/>
        <v>1747049.2890209423</v>
      </c>
      <c r="F536" s="36">
        <v>76019.210658931843</v>
      </c>
      <c r="G536" s="37">
        <f t="shared" si="33"/>
        <v>2637866.6098649353</v>
      </c>
      <c r="H536" s="36">
        <v>67759.401922806792</v>
      </c>
      <c r="I536" s="113">
        <f t="shared" si="34"/>
        <v>2242836.2036449048</v>
      </c>
      <c r="J536" s="114">
        <v>79321.152684839806</v>
      </c>
      <c r="K536" s="113">
        <f t="shared" si="35"/>
        <v>1173953.0597356292</v>
      </c>
      <c r="L536" s="38">
        <v>56331.215731238983</v>
      </c>
    </row>
    <row r="537" spans="1:12" ht="15.75" thickBot="1" x14ac:dyDescent="0.3">
      <c r="A537" s="39" t="s">
        <v>45</v>
      </c>
      <c r="B537" s="115" t="s">
        <v>16</v>
      </c>
      <c r="C537" s="41" t="s">
        <v>28</v>
      </c>
      <c r="D537" s="118">
        <v>8058.6068838705669</v>
      </c>
      <c r="E537" s="116">
        <f t="shared" si="32"/>
        <v>261904.72372579342</v>
      </c>
      <c r="F537" s="42">
        <v>84666.122619583504</v>
      </c>
      <c r="G537" s="43">
        <f t="shared" si="33"/>
        <v>2937914.4548995476</v>
      </c>
      <c r="H537" s="42">
        <v>77593.697453619825</v>
      </c>
      <c r="I537" s="117">
        <f t="shared" si="34"/>
        <v>2568351.3857148164</v>
      </c>
      <c r="J537" s="118">
        <v>58664.572866961105</v>
      </c>
      <c r="K537" s="117">
        <f t="shared" si="35"/>
        <v>868235.67843102443</v>
      </c>
      <c r="L537" s="44">
        <v>44402.136848653798</v>
      </c>
    </row>
    <row r="538" spans="1:12" x14ac:dyDescent="0.25">
      <c r="A538" s="27" t="s">
        <v>45</v>
      </c>
      <c r="B538" s="119" t="s">
        <v>29</v>
      </c>
      <c r="C538" s="120" t="s">
        <v>17</v>
      </c>
      <c r="D538" s="121">
        <v>23839.923373780435</v>
      </c>
      <c r="E538" s="122">
        <f t="shared" si="32"/>
        <v>774797.50964786415</v>
      </c>
      <c r="F538" s="123">
        <v>28881.869431526709</v>
      </c>
      <c r="G538" s="122">
        <f t="shared" si="33"/>
        <v>1002200.8692739769</v>
      </c>
      <c r="H538" s="123">
        <v>48835.953826874313</v>
      </c>
      <c r="I538" s="124">
        <f t="shared" si="34"/>
        <v>1616470.0716695399</v>
      </c>
      <c r="J538" s="121">
        <v>81840.171165466018</v>
      </c>
      <c r="K538" s="124">
        <f t="shared" si="35"/>
        <v>1211234.5332488972</v>
      </c>
      <c r="L538" s="125">
        <v>12798.503691588059</v>
      </c>
    </row>
    <row r="539" spans="1:12" x14ac:dyDescent="0.25">
      <c r="A539" s="33" t="s">
        <v>45</v>
      </c>
      <c r="B539" s="50" t="s">
        <v>29</v>
      </c>
      <c r="C539" s="51" t="s">
        <v>18</v>
      </c>
      <c r="D539" s="126">
        <v>88729.300446563706</v>
      </c>
      <c r="E539" s="48">
        <f t="shared" si="32"/>
        <v>2883702.2645133203</v>
      </c>
      <c r="F539" s="52">
        <v>9068.5815647169493</v>
      </c>
      <c r="G539" s="53">
        <f t="shared" si="33"/>
        <v>314679.78029567818</v>
      </c>
      <c r="H539" s="52">
        <v>36003.143947413177</v>
      </c>
      <c r="I539" s="127">
        <f t="shared" si="34"/>
        <v>1191704.0646593762</v>
      </c>
      <c r="J539" s="126">
        <v>26943.52237787866</v>
      </c>
      <c r="K539" s="127">
        <f t="shared" si="35"/>
        <v>398764.1311926042</v>
      </c>
      <c r="L539" s="54">
        <v>41649.691563447719</v>
      </c>
    </row>
    <row r="540" spans="1:12" x14ac:dyDescent="0.25">
      <c r="A540" s="33" t="s">
        <v>45</v>
      </c>
      <c r="B540" s="50" t="s">
        <v>29</v>
      </c>
      <c r="C540" s="51" t="s">
        <v>19</v>
      </c>
      <c r="D540" s="126">
        <v>89147.321210983893</v>
      </c>
      <c r="E540" s="48">
        <f t="shared" si="32"/>
        <v>2897287.9393569767</v>
      </c>
      <c r="F540" s="52">
        <v>81595.022333637142</v>
      </c>
      <c r="G540" s="53">
        <f t="shared" si="33"/>
        <v>2831347.274977209</v>
      </c>
      <c r="H540" s="52">
        <v>45093.15614000248</v>
      </c>
      <c r="I540" s="127">
        <f t="shared" si="34"/>
        <v>1492583.4682340822</v>
      </c>
      <c r="J540" s="126">
        <v>29843.493725917135</v>
      </c>
      <c r="K540" s="127">
        <f t="shared" si="35"/>
        <v>441683.70714357361</v>
      </c>
      <c r="L540" s="54">
        <v>10969.748910641063</v>
      </c>
    </row>
    <row r="541" spans="1:12" x14ac:dyDescent="0.25">
      <c r="A541" s="33" t="s">
        <v>45</v>
      </c>
      <c r="B541" s="50" t="s">
        <v>29</v>
      </c>
      <c r="C541" s="46" t="s">
        <v>20</v>
      </c>
      <c r="D541" s="126">
        <v>57687.641513363618</v>
      </c>
      <c r="E541" s="48">
        <f t="shared" si="32"/>
        <v>1874848.3491843175</v>
      </c>
      <c r="F541" s="52">
        <v>70622.032615784658</v>
      </c>
      <c r="G541" s="53">
        <f t="shared" si="33"/>
        <v>2450584.5317677278</v>
      </c>
      <c r="H541" s="52">
        <v>84278.580943176799</v>
      </c>
      <c r="I541" s="127">
        <f t="shared" si="34"/>
        <v>2789621.0292191524</v>
      </c>
      <c r="J541" s="126">
        <v>91251.273263333118</v>
      </c>
      <c r="K541" s="127">
        <f t="shared" si="35"/>
        <v>1350518.8442973301</v>
      </c>
      <c r="L541" s="54">
        <v>14746.26497975472</v>
      </c>
    </row>
    <row r="542" spans="1:12" x14ac:dyDescent="0.25">
      <c r="A542" s="33" t="s">
        <v>45</v>
      </c>
      <c r="B542" s="50" t="s">
        <v>29</v>
      </c>
      <c r="C542" s="51" t="s">
        <v>21</v>
      </c>
      <c r="D542" s="126">
        <v>55966.093854845945</v>
      </c>
      <c r="E542" s="48">
        <f t="shared" si="32"/>
        <v>1818898.0502824932</v>
      </c>
      <c r="F542" s="52">
        <v>87364.03213601395</v>
      </c>
      <c r="G542" s="53">
        <f t="shared" si="33"/>
        <v>3031531.9151196843</v>
      </c>
      <c r="H542" s="52">
        <v>15678.646889423964</v>
      </c>
      <c r="I542" s="127">
        <f t="shared" si="34"/>
        <v>518963.21203993325</v>
      </c>
      <c r="J542" s="126">
        <v>88356.806223122723</v>
      </c>
      <c r="K542" s="127">
        <f t="shared" si="35"/>
        <v>1307680.7321022165</v>
      </c>
      <c r="L542" s="54">
        <v>4743.9212042425515</v>
      </c>
    </row>
    <row r="543" spans="1:12" x14ac:dyDescent="0.25">
      <c r="A543" s="33" t="s">
        <v>45</v>
      </c>
      <c r="B543" s="50" t="s">
        <v>29</v>
      </c>
      <c r="C543" s="51" t="s">
        <v>22</v>
      </c>
      <c r="D543" s="126">
        <v>65168.542387103</v>
      </c>
      <c r="E543" s="48">
        <f t="shared" si="32"/>
        <v>2117977.6275808476</v>
      </c>
      <c r="F543" s="52">
        <v>43366.307659503975</v>
      </c>
      <c r="G543" s="53">
        <f t="shared" si="33"/>
        <v>1504810.875784788</v>
      </c>
      <c r="H543" s="52">
        <v>15982.406094221169</v>
      </c>
      <c r="I543" s="127">
        <f t="shared" si="34"/>
        <v>529017.64171872067</v>
      </c>
      <c r="J543" s="126">
        <v>17325.439227125615</v>
      </c>
      <c r="K543" s="127">
        <f t="shared" si="35"/>
        <v>256416.50056145911</v>
      </c>
      <c r="L543" s="54">
        <v>5393.4788347553831</v>
      </c>
    </row>
    <row r="544" spans="1:12" x14ac:dyDescent="0.25">
      <c r="A544" s="33" t="s">
        <v>45</v>
      </c>
      <c r="B544" s="50" t="s">
        <v>29</v>
      </c>
      <c r="C544" s="46" t="s">
        <v>23</v>
      </c>
      <c r="D544" s="126">
        <v>8913.1440461071907</v>
      </c>
      <c r="E544" s="48">
        <f t="shared" si="32"/>
        <v>289677.1814984837</v>
      </c>
      <c r="F544" s="52">
        <v>98526.242235020196</v>
      </c>
      <c r="G544" s="53">
        <f t="shared" si="33"/>
        <v>3418860.6055552009</v>
      </c>
      <c r="H544" s="52">
        <v>23552.369511818626</v>
      </c>
      <c r="I544" s="127">
        <f t="shared" si="34"/>
        <v>779583.43084119656</v>
      </c>
      <c r="J544" s="126">
        <v>5933.8751043751745</v>
      </c>
      <c r="K544" s="127">
        <f t="shared" si="35"/>
        <v>87821.351544752586</v>
      </c>
      <c r="L544" s="54">
        <v>76461.916245501343</v>
      </c>
    </row>
    <row r="545" spans="1:12" x14ac:dyDescent="0.25">
      <c r="A545" s="33" t="s">
        <v>45</v>
      </c>
      <c r="B545" s="50" t="s">
        <v>29</v>
      </c>
      <c r="C545" s="51" t="s">
        <v>24</v>
      </c>
      <c r="D545" s="126">
        <v>52082.842315570262</v>
      </c>
      <c r="E545" s="48">
        <f t="shared" si="32"/>
        <v>1692692.3752560336</v>
      </c>
      <c r="F545" s="52">
        <v>66761.343998371085</v>
      </c>
      <c r="G545" s="53">
        <f t="shared" si="33"/>
        <v>2316618.6367434766</v>
      </c>
      <c r="H545" s="52">
        <v>85577.855467472735</v>
      </c>
      <c r="I545" s="127">
        <f t="shared" si="34"/>
        <v>2832627.0159733477</v>
      </c>
      <c r="J545" s="126">
        <v>23050.859884358844</v>
      </c>
      <c r="K545" s="127">
        <f t="shared" si="35"/>
        <v>341152.72628851089</v>
      </c>
      <c r="L545" s="54">
        <v>63946.927069062731</v>
      </c>
    </row>
    <row r="546" spans="1:12" x14ac:dyDescent="0.25">
      <c r="A546" s="33" t="s">
        <v>45</v>
      </c>
      <c r="B546" s="50" t="s">
        <v>29</v>
      </c>
      <c r="C546" s="51" t="s">
        <v>25</v>
      </c>
      <c r="D546" s="126">
        <v>17287.749503062223</v>
      </c>
      <c r="E546" s="48">
        <f t="shared" si="32"/>
        <v>561851.85884952219</v>
      </c>
      <c r="F546" s="52">
        <v>96186.228842760145</v>
      </c>
      <c r="G546" s="53">
        <f t="shared" si="33"/>
        <v>3337662.1408437775</v>
      </c>
      <c r="H546" s="52">
        <v>40314.680803987649</v>
      </c>
      <c r="I546" s="127">
        <f t="shared" si="34"/>
        <v>1334415.9346119913</v>
      </c>
      <c r="J546" s="126">
        <v>10824.885164757403</v>
      </c>
      <c r="K546" s="127">
        <f t="shared" si="35"/>
        <v>160208.30043840958</v>
      </c>
      <c r="L546" s="54">
        <v>83099.931028333245</v>
      </c>
    </row>
    <row r="547" spans="1:12" x14ac:dyDescent="0.25">
      <c r="A547" s="33" t="s">
        <v>45</v>
      </c>
      <c r="B547" s="50" t="s">
        <v>29</v>
      </c>
      <c r="C547" s="46" t="s">
        <v>26</v>
      </c>
      <c r="D547" s="126">
        <v>50440.892549616903</v>
      </c>
      <c r="E547" s="48">
        <f t="shared" si="32"/>
        <v>1639329.0078625493</v>
      </c>
      <c r="F547" s="52">
        <v>20065.531981059048</v>
      </c>
      <c r="G547" s="53">
        <f t="shared" si="33"/>
        <v>696273.95974274899</v>
      </c>
      <c r="H547" s="52">
        <v>56251.273480901807</v>
      </c>
      <c r="I547" s="127">
        <f t="shared" si="34"/>
        <v>1861917.1522178499</v>
      </c>
      <c r="J547" s="126">
        <v>42754.733236074717</v>
      </c>
      <c r="K547" s="127">
        <f t="shared" si="35"/>
        <v>632770.05189390585</v>
      </c>
      <c r="L547" s="54">
        <v>16286.435904228058</v>
      </c>
    </row>
    <row r="548" spans="1:12" x14ac:dyDescent="0.25">
      <c r="A548" s="33" t="s">
        <v>45</v>
      </c>
      <c r="B548" s="50" t="s">
        <v>29</v>
      </c>
      <c r="C548" s="51" t="s">
        <v>27</v>
      </c>
      <c r="D548" s="126">
        <v>90169.356851101169</v>
      </c>
      <c r="E548" s="48">
        <f t="shared" si="32"/>
        <v>2930504.0976607879</v>
      </c>
      <c r="F548" s="52">
        <v>67854.539340121482</v>
      </c>
      <c r="G548" s="53">
        <f t="shared" si="33"/>
        <v>2354552.5151022156</v>
      </c>
      <c r="H548" s="52">
        <v>35138.782958574579</v>
      </c>
      <c r="I548" s="127">
        <f t="shared" si="34"/>
        <v>1163093.7159288186</v>
      </c>
      <c r="J548" s="126">
        <v>42117.53804739764</v>
      </c>
      <c r="K548" s="127">
        <f t="shared" si="35"/>
        <v>623339.56310148514</v>
      </c>
      <c r="L548" s="54">
        <v>84275.035672116166</v>
      </c>
    </row>
    <row r="549" spans="1:12" ht="15.75" thickBot="1" x14ac:dyDescent="0.3">
      <c r="A549" s="39" t="s">
        <v>45</v>
      </c>
      <c r="B549" s="128" t="s">
        <v>29</v>
      </c>
      <c r="C549" s="129" t="s">
        <v>28</v>
      </c>
      <c r="D549" s="130">
        <v>8987.6065638088257</v>
      </c>
      <c r="E549" s="131">
        <f t="shared" si="32"/>
        <v>292097.21332378685</v>
      </c>
      <c r="F549" s="132">
        <v>12803.273213269584</v>
      </c>
      <c r="G549" s="133">
        <f t="shared" si="33"/>
        <v>444273.58050045458</v>
      </c>
      <c r="H549" s="132">
        <v>41477.351392852426</v>
      </c>
      <c r="I549" s="134">
        <f t="shared" si="34"/>
        <v>1372900.3311034155</v>
      </c>
      <c r="J549" s="130">
        <v>41506.727294662123</v>
      </c>
      <c r="K549" s="134">
        <f t="shared" si="35"/>
        <v>614299.56396099948</v>
      </c>
      <c r="L549" s="135">
        <v>81983.641986875591</v>
      </c>
    </row>
    <row r="550" spans="1:12" x14ac:dyDescent="0.25">
      <c r="A550" s="27" t="s">
        <v>45</v>
      </c>
      <c r="B550" s="136" t="s">
        <v>32</v>
      </c>
      <c r="C550" s="137" t="s">
        <v>17</v>
      </c>
      <c r="D550" s="140">
        <v>60280.603425580011</v>
      </c>
      <c r="E550" s="139">
        <f t="shared" si="32"/>
        <v>1959119.6113313504</v>
      </c>
      <c r="F550" s="140">
        <v>51141.688320814559</v>
      </c>
      <c r="G550" s="139">
        <f t="shared" si="33"/>
        <v>1774616.5847322654</v>
      </c>
      <c r="H550" s="140">
        <v>11341.818838456618</v>
      </c>
      <c r="I550" s="141">
        <f t="shared" si="34"/>
        <v>375414.20355291408</v>
      </c>
      <c r="J550" s="138">
        <v>36393.421958570136</v>
      </c>
      <c r="K550" s="141">
        <f t="shared" si="35"/>
        <v>538622.64498683799</v>
      </c>
      <c r="L550" s="142">
        <v>15817.589332758875</v>
      </c>
    </row>
    <row r="551" spans="1:12" x14ac:dyDescent="0.25">
      <c r="A551" s="33" t="s">
        <v>45</v>
      </c>
      <c r="B551" s="100" t="s">
        <v>32</v>
      </c>
      <c r="C551" s="101" t="s">
        <v>18</v>
      </c>
      <c r="D551" s="103">
        <v>91478.730752645395</v>
      </c>
      <c r="E551" s="96">
        <f t="shared" si="32"/>
        <v>2973058.7494609752</v>
      </c>
      <c r="F551" s="103">
        <v>54413.653959035968</v>
      </c>
      <c r="G551" s="104">
        <f t="shared" si="33"/>
        <v>1888153.7923785483</v>
      </c>
      <c r="H551" s="103">
        <v>37639.912726270697</v>
      </c>
      <c r="I551" s="105">
        <f t="shared" si="34"/>
        <v>1245881.1112395602</v>
      </c>
      <c r="J551" s="102">
        <v>26338.744350915011</v>
      </c>
      <c r="K551" s="105">
        <f t="shared" si="35"/>
        <v>389813.4163935422</v>
      </c>
      <c r="L551" s="106">
        <v>71632.005058687093</v>
      </c>
    </row>
    <row r="552" spans="1:12" x14ac:dyDescent="0.25">
      <c r="A552" s="33" t="s">
        <v>45</v>
      </c>
      <c r="B552" s="100" t="s">
        <v>32</v>
      </c>
      <c r="C552" s="101" t="s">
        <v>19</v>
      </c>
      <c r="D552" s="103">
        <v>58134.23479116393</v>
      </c>
      <c r="E552" s="96">
        <f t="shared" si="32"/>
        <v>1889362.6307128277</v>
      </c>
      <c r="F552" s="103">
        <v>24069.383769006825</v>
      </c>
      <c r="G552" s="104">
        <f t="shared" si="33"/>
        <v>835207.61678453686</v>
      </c>
      <c r="H552" s="103">
        <v>51867.609655164393</v>
      </c>
      <c r="I552" s="105">
        <f t="shared" si="34"/>
        <v>1716817.8795859416</v>
      </c>
      <c r="J552" s="102">
        <v>90500.888084300052</v>
      </c>
      <c r="K552" s="105">
        <f t="shared" si="35"/>
        <v>1339413.1436476409</v>
      </c>
      <c r="L552" s="106">
        <v>14696.503320327003</v>
      </c>
    </row>
    <row r="553" spans="1:12" x14ac:dyDescent="0.25">
      <c r="A553" s="33" t="s">
        <v>45</v>
      </c>
      <c r="B553" s="100" t="s">
        <v>32</v>
      </c>
      <c r="C553" s="101" t="s">
        <v>20</v>
      </c>
      <c r="D553" s="103">
        <v>1011.4985442926993</v>
      </c>
      <c r="E553" s="96">
        <f t="shared" si="32"/>
        <v>32873.702689512727</v>
      </c>
      <c r="F553" s="103">
        <v>81694.270519140759</v>
      </c>
      <c r="G553" s="104">
        <f t="shared" si="33"/>
        <v>2834791.1870141844</v>
      </c>
      <c r="H553" s="103">
        <v>6571.3423872321155</v>
      </c>
      <c r="I553" s="105">
        <f t="shared" si="34"/>
        <v>217511.43301738304</v>
      </c>
      <c r="J553" s="102">
        <v>13930.323100721753</v>
      </c>
      <c r="K553" s="105">
        <f t="shared" si="35"/>
        <v>206168.78189068194</v>
      </c>
      <c r="L553" s="106">
        <v>57033.343092235293</v>
      </c>
    </row>
    <row r="554" spans="1:12" x14ac:dyDescent="0.25">
      <c r="A554" s="33" t="s">
        <v>45</v>
      </c>
      <c r="B554" s="100" t="s">
        <v>32</v>
      </c>
      <c r="C554" s="101" t="s">
        <v>21</v>
      </c>
      <c r="D554" s="103">
        <v>26170.457493488742</v>
      </c>
      <c r="E554" s="96">
        <f t="shared" si="32"/>
        <v>850539.86853838409</v>
      </c>
      <c r="F554" s="103">
        <v>60220.627589370226</v>
      </c>
      <c r="G554" s="104">
        <f t="shared" si="33"/>
        <v>2089655.777351147</v>
      </c>
      <c r="H554" s="103">
        <v>99726.493187359854</v>
      </c>
      <c r="I554" s="105">
        <f t="shared" si="34"/>
        <v>3300946.9245016114</v>
      </c>
      <c r="J554" s="102">
        <v>10760.132952842916</v>
      </c>
      <c r="K554" s="105">
        <f t="shared" si="35"/>
        <v>159249.96770207517</v>
      </c>
      <c r="L554" s="106">
        <v>40884.602060322126</v>
      </c>
    </row>
    <row r="555" spans="1:12" x14ac:dyDescent="0.25">
      <c r="A555" s="33" t="s">
        <v>45</v>
      </c>
      <c r="B555" s="100" t="s">
        <v>32</v>
      </c>
      <c r="C555" s="101" t="s">
        <v>22</v>
      </c>
      <c r="D555" s="103">
        <v>35612.735986145395</v>
      </c>
      <c r="E555" s="96">
        <f t="shared" si="32"/>
        <v>1157413.9195497253</v>
      </c>
      <c r="F555" s="103">
        <v>94331.600995414556</v>
      </c>
      <c r="G555" s="104">
        <f t="shared" si="33"/>
        <v>3273306.5545408851</v>
      </c>
      <c r="H555" s="103">
        <v>18446.623567561604</v>
      </c>
      <c r="I555" s="105">
        <f t="shared" si="34"/>
        <v>610583.24008628912</v>
      </c>
      <c r="J555" s="102">
        <v>53855.002290195298</v>
      </c>
      <c r="K555" s="105">
        <f t="shared" si="35"/>
        <v>797054.03389489045</v>
      </c>
      <c r="L555" s="106">
        <v>33847.06061513858</v>
      </c>
    </row>
    <row r="556" spans="1:12" x14ac:dyDescent="0.25">
      <c r="A556" s="33" t="s">
        <v>45</v>
      </c>
      <c r="B556" s="100" t="s">
        <v>32</v>
      </c>
      <c r="C556" s="101" t="s">
        <v>23</v>
      </c>
      <c r="D556" s="103">
        <v>40801.652776559524</v>
      </c>
      <c r="E556" s="96">
        <f t="shared" si="32"/>
        <v>1326053.7152381844</v>
      </c>
      <c r="F556" s="103">
        <v>16561.033729046525</v>
      </c>
      <c r="G556" s="104">
        <f t="shared" si="33"/>
        <v>574667.87039791443</v>
      </c>
      <c r="H556" s="103">
        <v>33678.984532146816</v>
      </c>
      <c r="I556" s="105">
        <f t="shared" si="34"/>
        <v>1114774.3880140597</v>
      </c>
      <c r="J556" s="102">
        <v>99887.238367912578</v>
      </c>
      <c r="K556" s="105">
        <f t="shared" si="35"/>
        <v>1478331.1278451062</v>
      </c>
      <c r="L556" s="106">
        <v>49087.151251621406</v>
      </c>
    </row>
    <row r="557" spans="1:12" x14ac:dyDescent="0.25">
      <c r="A557" s="33" t="s">
        <v>45</v>
      </c>
      <c r="B557" s="100" t="s">
        <v>32</v>
      </c>
      <c r="C557" s="101" t="s">
        <v>24</v>
      </c>
      <c r="D557" s="103">
        <v>65205.484408534867</v>
      </c>
      <c r="E557" s="96">
        <f t="shared" si="32"/>
        <v>2119178.243277383</v>
      </c>
      <c r="F557" s="103">
        <v>44384.199087904155</v>
      </c>
      <c r="G557" s="104">
        <f t="shared" si="33"/>
        <v>1540131.7083502742</v>
      </c>
      <c r="H557" s="103">
        <v>20024.635742042352</v>
      </c>
      <c r="I557" s="105">
        <f t="shared" si="34"/>
        <v>662815.44306160184</v>
      </c>
      <c r="J557" s="102">
        <v>83289.485215798515</v>
      </c>
      <c r="K557" s="105">
        <f t="shared" si="35"/>
        <v>1232684.3811938181</v>
      </c>
      <c r="L557" s="106">
        <v>78642.530001029125</v>
      </c>
    </row>
    <row r="558" spans="1:12" x14ac:dyDescent="0.25">
      <c r="A558" s="33" t="s">
        <v>45</v>
      </c>
      <c r="B558" s="100" t="s">
        <v>32</v>
      </c>
      <c r="C558" s="101" t="s">
        <v>25</v>
      </c>
      <c r="D558" s="103">
        <v>23424.11967392153</v>
      </c>
      <c r="E558" s="96">
        <f t="shared" si="32"/>
        <v>761283.88940244971</v>
      </c>
      <c r="F558" s="103">
        <v>88254.682280436347</v>
      </c>
      <c r="G558" s="104">
        <f t="shared" si="33"/>
        <v>3062437.4751311415</v>
      </c>
      <c r="H558" s="103">
        <v>528.62044163121129</v>
      </c>
      <c r="I558" s="105">
        <f t="shared" si="34"/>
        <v>17497.336617993096</v>
      </c>
      <c r="J558" s="102">
        <v>92017.589351021365</v>
      </c>
      <c r="K558" s="105">
        <f t="shared" si="35"/>
        <v>1361860.3223951163</v>
      </c>
      <c r="L558" s="106">
        <v>63088.217300580327</v>
      </c>
    </row>
    <row r="559" spans="1:12" x14ac:dyDescent="0.25">
      <c r="A559" s="33" t="s">
        <v>45</v>
      </c>
      <c r="B559" s="100" t="s">
        <v>32</v>
      </c>
      <c r="C559" s="101" t="s">
        <v>26</v>
      </c>
      <c r="D559" s="103">
        <v>909.76717949704516</v>
      </c>
      <c r="E559" s="96">
        <f t="shared" si="32"/>
        <v>29567.433333653968</v>
      </c>
      <c r="F559" s="103">
        <v>40760.161694599221</v>
      </c>
      <c r="G559" s="104">
        <f t="shared" si="33"/>
        <v>1414377.6108025932</v>
      </c>
      <c r="H559" s="103">
        <v>91866.805189881794</v>
      </c>
      <c r="I559" s="105">
        <f t="shared" si="34"/>
        <v>3040791.2517850874</v>
      </c>
      <c r="J559" s="102">
        <v>53489.548800712502</v>
      </c>
      <c r="K559" s="105">
        <f t="shared" si="35"/>
        <v>791645.32225054502</v>
      </c>
      <c r="L559" s="106">
        <v>71479.385447953129</v>
      </c>
    </row>
    <row r="560" spans="1:12" x14ac:dyDescent="0.25">
      <c r="A560" s="33" t="s">
        <v>45</v>
      </c>
      <c r="B560" s="100" t="s">
        <v>32</v>
      </c>
      <c r="C560" s="101" t="s">
        <v>27</v>
      </c>
      <c r="D560" s="103">
        <v>82557.096692668871</v>
      </c>
      <c r="E560" s="96">
        <f t="shared" si="32"/>
        <v>2683105.6425117385</v>
      </c>
      <c r="F560" s="103">
        <v>4695.3889753058256</v>
      </c>
      <c r="G560" s="104">
        <f t="shared" si="33"/>
        <v>162929.99744311217</v>
      </c>
      <c r="H560" s="103">
        <v>45955.72433845159</v>
      </c>
      <c r="I560" s="105">
        <f t="shared" si="34"/>
        <v>1521134.4756027476</v>
      </c>
      <c r="J560" s="102">
        <v>82956.739915602317</v>
      </c>
      <c r="K560" s="105">
        <f t="shared" si="35"/>
        <v>1227759.7507509144</v>
      </c>
      <c r="L560" s="106">
        <v>40858.602654642309</v>
      </c>
    </row>
    <row r="561" spans="1:12" ht="15.75" thickBot="1" x14ac:dyDescent="0.3">
      <c r="A561" s="39" t="s">
        <v>45</v>
      </c>
      <c r="B561" s="107" t="s">
        <v>32</v>
      </c>
      <c r="C561" s="108" t="s">
        <v>28</v>
      </c>
      <c r="D561" s="145">
        <v>13883.779578473554</v>
      </c>
      <c r="E561" s="144">
        <f t="shared" si="32"/>
        <v>451222.83630039048</v>
      </c>
      <c r="F561" s="145">
        <v>39962.806772864256</v>
      </c>
      <c r="G561" s="146">
        <f t="shared" si="33"/>
        <v>1386709.3950183899</v>
      </c>
      <c r="H561" s="145">
        <v>96357.695159707422</v>
      </c>
      <c r="I561" s="147">
        <f t="shared" si="34"/>
        <v>3189439.7097863159</v>
      </c>
      <c r="J561" s="143">
        <v>48100.837849478565</v>
      </c>
      <c r="K561" s="147">
        <f t="shared" si="35"/>
        <v>711892.40017228283</v>
      </c>
      <c r="L561" s="148">
        <v>74945.925063273971</v>
      </c>
    </row>
    <row r="562" spans="1:12" x14ac:dyDescent="0.25">
      <c r="A562" s="60" t="s">
        <v>65</v>
      </c>
      <c r="B562" s="61" t="s">
        <v>30</v>
      </c>
      <c r="C562" s="62" t="s">
        <v>17</v>
      </c>
      <c r="D562" s="63">
        <v>68780.429172553442</v>
      </c>
      <c r="E562" s="64">
        <f t="shared" si="32"/>
        <v>2235363.9481079867</v>
      </c>
      <c r="F562" s="63">
        <v>35847.649356322465</v>
      </c>
      <c r="G562" s="64">
        <f t="shared" si="33"/>
        <v>1243913.4326643897</v>
      </c>
      <c r="H562" s="63">
        <v>28260.843150684657</v>
      </c>
      <c r="I562" s="64">
        <f t="shared" si="34"/>
        <v>935433.9082876622</v>
      </c>
      <c r="J562" s="63">
        <v>31885.76127262762</v>
      </c>
      <c r="K562" s="64">
        <f t="shared" si="35"/>
        <v>471909.26683488878</v>
      </c>
      <c r="L562" s="65">
        <v>45314.285893434178</v>
      </c>
    </row>
    <row r="563" spans="1:12" x14ac:dyDescent="0.25">
      <c r="A563" s="66" t="s">
        <v>65</v>
      </c>
      <c r="B563" s="67" t="s">
        <v>30</v>
      </c>
      <c r="C563" s="68" t="s">
        <v>18</v>
      </c>
      <c r="D563" s="69">
        <v>66566.008423198335</v>
      </c>
      <c r="E563" s="70">
        <f t="shared" si="32"/>
        <v>2163395.2737539457</v>
      </c>
      <c r="F563" s="69">
        <v>80287.825432522412</v>
      </c>
      <c r="G563" s="70">
        <f t="shared" si="33"/>
        <v>2785987.5425085281</v>
      </c>
      <c r="H563" s="69">
        <v>85961.177462217413</v>
      </c>
      <c r="I563" s="70">
        <f t="shared" si="34"/>
        <v>2845314.9739993964</v>
      </c>
      <c r="J563" s="69">
        <v>86048.243938470783</v>
      </c>
      <c r="K563" s="70">
        <f t="shared" si="35"/>
        <v>1273514.0102893678</v>
      </c>
      <c r="L563" s="71">
        <v>79411.507673867571</v>
      </c>
    </row>
    <row r="564" spans="1:12" x14ac:dyDescent="0.25">
      <c r="A564" s="66" t="s">
        <v>65</v>
      </c>
      <c r="B564" s="67" t="s">
        <v>30</v>
      </c>
      <c r="C564" s="68" t="s">
        <v>19</v>
      </c>
      <c r="D564" s="69">
        <v>60312.56873651503</v>
      </c>
      <c r="E564" s="70">
        <f t="shared" si="32"/>
        <v>1960158.4839367385</v>
      </c>
      <c r="F564" s="69">
        <v>23652.702693590611</v>
      </c>
      <c r="G564" s="70">
        <f t="shared" si="33"/>
        <v>820748.7834675943</v>
      </c>
      <c r="H564" s="69">
        <v>29980.661231430826</v>
      </c>
      <c r="I564" s="70">
        <f t="shared" si="34"/>
        <v>992359.88676036033</v>
      </c>
      <c r="J564" s="69">
        <v>51931.411702968835</v>
      </c>
      <c r="K564" s="70">
        <f t="shared" si="35"/>
        <v>768584.89320393885</v>
      </c>
      <c r="L564" s="71">
        <v>94685.230529579974</v>
      </c>
    </row>
    <row r="565" spans="1:12" x14ac:dyDescent="0.25">
      <c r="A565" s="66" t="s">
        <v>65</v>
      </c>
      <c r="B565" s="67" t="s">
        <v>30</v>
      </c>
      <c r="C565" s="68" t="s">
        <v>20</v>
      </c>
      <c r="D565" s="69">
        <v>95392.644453983085</v>
      </c>
      <c r="E565" s="70">
        <f t="shared" si="32"/>
        <v>3100260.9447544501</v>
      </c>
      <c r="F565" s="69">
        <v>73756.300633360006</v>
      </c>
      <c r="G565" s="70">
        <f t="shared" si="33"/>
        <v>2559343.6319775926</v>
      </c>
      <c r="H565" s="69">
        <v>68530.714466351783</v>
      </c>
      <c r="I565" s="70">
        <f t="shared" si="34"/>
        <v>2268366.6488362439</v>
      </c>
      <c r="J565" s="69">
        <v>95848.934871845311</v>
      </c>
      <c r="K565" s="70">
        <f t="shared" si="35"/>
        <v>1418564.2361033107</v>
      </c>
      <c r="L565" s="71">
        <v>9567.1189108684557</v>
      </c>
    </row>
    <row r="566" spans="1:12" x14ac:dyDescent="0.25">
      <c r="A566" s="66" t="s">
        <v>65</v>
      </c>
      <c r="B566" s="67" t="s">
        <v>30</v>
      </c>
      <c r="C566" s="68" t="s">
        <v>21</v>
      </c>
      <c r="D566" s="69">
        <v>44710.127233188745</v>
      </c>
      <c r="E566" s="70">
        <f t="shared" si="32"/>
        <v>1453079.1350786341</v>
      </c>
      <c r="F566" s="69">
        <v>30437.738458682561</v>
      </c>
      <c r="G566" s="70">
        <f t="shared" si="33"/>
        <v>1056189.5245162849</v>
      </c>
      <c r="H566" s="69">
        <v>73447.324627694645</v>
      </c>
      <c r="I566" s="70">
        <f t="shared" si="34"/>
        <v>2431106.4451766927</v>
      </c>
      <c r="J566" s="69">
        <v>74184.604512153746</v>
      </c>
      <c r="K566" s="70">
        <f t="shared" si="35"/>
        <v>1097932.1467798755</v>
      </c>
      <c r="L566" s="71">
        <v>7816.5849577581885</v>
      </c>
    </row>
    <row r="567" spans="1:12" x14ac:dyDescent="0.25">
      <c r="A567" s="66" t="s">
        <v>65</v>
      </c>
      <c r="B567" s="67" t="s">
        <v>30</v>
      </c>
      <c r="C567" s="68" t="s">
        <v>22</v>
      </c>
      <c r="D567" s="69">
        <v>36006.490079578733</v>
      </c>
      <c r="E567" s="70">
        <f t="shared" si="32"/>
        <v>1170210.9275863089</v>
      </c>
      <c r="F567" s="69">
        <v>62751.501199322025</v>
      </c>
      <c r="G567" s="70">
        <f t="shared" si="33"/>
        <v>2177477.0916164746</v>
      </c>
      <c r="H567" s="69">
        <v>47324.434355504272</v>
      </c>
      <c r="I567" s="70">
        <f t="shared" si="34"/>
        <v>1566438.7771671915</v>
      </c>
      <c r="J567" s="69">
        <v>91912.456583388732</v>
      </c>
      <c r="K567" s="70">
        <f t="shared" si="35"/>
        <v>1360304.3574341533</v>
      </c>
      <c r="L567" s="71">
        <v>71978.732514705305</v>
      </c>
    </row>
    <row r="568" spans="1:12" x14ac:dyDescent="0.25">
      <c r="A568" s="66" t="s">
        <v>65</v>
      </c>
      <c r="B568" s="67" t="s">
        <v>30</v>
      </c>
      <c r="C568" s="68" t="s">
        <v>23</v>
      </c>
      <c r="D568" s="69">
        <v>89198.117635865521</v>
      </c>
      <c r="E568" s="70">
        <f t="shared" si="32"/>
        <v>2898938.8231656295</v>
      </c>
      <c r="F568" s="69">
        <v>16781.752792095096</v>
      </c>
      <c r="G568" s="70">
        <f t="shared" si="33"/>
        <v>582326.82188569987</v>
      </c>
      <c r="H568" s="69">
        <v>47428.399726382428</v>
      </c>
      <c r="I568" s="70">
        <f t="shared" si="34"/>
        <v>1569880.0309432584</v>
      </c>
      <c r="J568" s="69">
        <v>19891.300595229168</v>
      </c>
      <c r="K568" s="70">
        <f t="shared" si="35"/>
        <v>294391.24880939169</v>
      </c>
      <c r="L568" s="71">
        <v>50539.889273113549</v>
      </c>
    </row>
    <row r="569" spans="1:12" x14ac:dyDescent="0.25">
      <c r="A569" s="66" t="s">
        <v>65</v>
      </c>
      <c r="B569" s="67" t="s">
        <v>30</v>
      </c>
      <c r="C569" s="68" t="s">
        <v>24</v>
      </c>
      <c r="D569" s="69">
        <v>16769.59809408135</v>
      </c>
      <c r="E569" s="70">
        <f t="shared" si="32"/>
        <v>545011.93805764383</v>
      </c>
      <c r="F569" s="69">
        <v>24698.06886143181</v>
      </c>
      <c r="G569" s="70">
        <f t="shared" si="33"/>
        <v>857022.9894916839</v>
      </c>
      <c r="H569" s="69">
        <v>74016.591763409146</v>
      </c>
      <c r="I569" s="70">
        <f t="shared" si="34"/>
        <v>2449949.1873688428</v>
      </c>
      <c r="J569" s="69">
        <v>9638.8136687281531</v>
      </c>
      <c r="K569" s="70">
        <f t="shared" si="35"/>
        <v>142654.44229717666</v>
      </c>
      <c r="L569" s="71">
        <v>92813.905513600068</v>
      </c>
    </row>
    <row r="570" spans="1:12" x14ac:dyDescent="0.25">
      <c r="A570" s="66" t="s">
        <v>65</v>
      </c>
      <c r="B570" s="67" t="s">
        <v>30</v>
      </c>
      <c r="C570" s="68" t="s">
        <v>25</v>
      </c>
      <c r="D570" s="69">
        <v>82535.47446174275</v>
      </c>
      <c r="E570" s="70">
        <f t="shared" si="32"/>
        <v>2682402.9200066393</v>
      </c>
      <c r="F570" s="69">
        <v>45821.864854276195</v>
      </c>
      <c r="G570" s="70">
        <f t="shared" si="33"/>
        <v>1590018.710443384</v>
      </c>
      <c r="H570" s="69">
        <v>34499.625551790428</v>
      </c>
      <c r="I570" s="70">
        <f t="shared" si="34"/>
        <v>1141937.6057642633</v>
      </c>
      <c r="J570" s="69">
        <v>47526.0308498632</v>
      </c>
      <c r="K570" s="70">
        <f t="shared" si="35"/>
        <v>703385.25657797535</v>
      </c>
      <c r="L570" s="71">
        <v>39994.366673664197</v>
      </c>
    </row>
    <row r="571" spans="1:12" x14ac:dyDescent="0.25">
      <c r="A571" s="66" t="s">
        <v>65</v>
      </c>
      <c r="B571" s="67" t="s">
        <v>30</v>
      </c>
      <c r="C571" s="68" t="s">
        <v>26</v>
      </c>
      <c r="D571" s="69">
        <v>15439.396571631547</v>
      </c>
      <c r="E571" s="70">
        <f t="shared" si="32"/>
        <v>501780.38857802527</v>
      </c>
      <c r="F571" s="69">
        <v>81938.291377030459</v>
      </c>
      <c r="G571" s="70">
        <f t="shared" si="33"/>
        <v>2843258.7107829573</v>
      </c>
      <c r="H571" s="69">
        <v>68659.097095325196</v>
      </c>
      <c r="I571" s="70">
        <f t="shared" si="34"/>
        <v>2272616.1138552641</v>
      </c>
      <c r="J571" s="69">
        <v>77899.093901457672</v>
      </c>
      <c r="K571" s="70">
        <f t="shared" si="35"/>
        <v>1152906.5897415737</v>
      </c>
      <c r="L571" s="71">
        <v>83616.173079174099</v>
      </c>
    </row>
    <row r="572" spans="1:12" x14ac:dyDescent="0.25">
      <c r="A572" s="66" t="s">
        <v>65</v>
      </c>
      <c r="B572" s="67" t="s">
        <v>30</v>
      </c>
      <c r="C572" s="68" t="s">
        <v>27</v>
      </c>
      <c r="D572" s="69">
        <v>20361.585023963125</v>
      </c>
      <c r="E572" s="70">
        <f t="shared" si="32"/>
        <v>661751.51327880158</v>
      </c>
      <c r="F572" s="69">
        <v>28798.251470345615</v>
      </c>
      <c r="G572" s="70">
        <f t="shared" si="33"/>
        <v>999299.32602099294</v>
      </c>
      <c r="H572" s="69">
        <v>76983.429151939912</v>
      </c>
      <c r="I572" s="70">
        <f t="shared" si="34"/>
        <v>2548151.504929211</v>
      </c>
      <c r="J572" s="69">
        <v>75846.31558353205</v>
      </c>
      <c r="K572" s="70">
        <f t="shared" si="35"/>
        <v>1122525.4706362744</v>
      </c>
      <c r="L572" s="71">
        <v>42191.206729946185</v>
      </c>
    </row>
    <row r="573" spans="1:12" ht="15.75" thickBot="1" x14ac:dyDescent="0.3">
      <c r="A573" s="72" t="s">
        <v>65</v>
      </c>
      <c r="B573" s="73" t="s">
        <v>30</v>
      </c>
      <c r="C573" s="74" t="s">
        <v>28</v>
      </c>
      <c r="D573" s="75">
        <v>15856.359694001643</v>
      </c>
      <c r="E573" s="76">
        <f t="shared" si="32"/>
        <v>515331.69005505339</v>
      </c>
      <c r="F573" s="75">
        <v>50864.576146144776</v>
      </c>
      <c r="G573" s="76">
        <f t="shared" si="33"/>
        <v>1765000.7922712239</v>
      </c>
      <c r="H573" s="75">
        <v>4063.1826028761366</v>
      </c>
      <c r="I573" s="76">
        <f t="shared" si="34"/>
        <v>134491.34415520012</v>
      </c>
      <c r="J573" s="75">
        <v>132.77814547961731</v>
      </c>
      <c r="K573" s="76">
        <f t="shared" si="35"/>
        <v>1965.1165530983362</v>
      </c>
      <c r="L573" s="77">
        <v>31402.48961993265</v>
      </c>
    </row>
    <row r="574" spans="1:12" x14ac:dyDescent="0.25">
      <c r="A574" s="60" t="s">
        <v>65</v>
      </c>
      <c r="B574" s="78" t="s">
        <v>31</v>
      </c>
      <c r="C574" s="79" t="s">
        <v>17</v>
      </c>
      <c r="D574" s="80">
        <v>97531.259405972436</v>
      </c>
      <c r="E574" s="81">
        <f t="shared" si="32"/>
        <v>3169765.9306941042</v>
      </c>
      <c r="F574" s="80">
        <v>47596.845113581243</v>
      </c>
      <c r="G574" s="81">
        <f t="shared" si="33"/>
        <v>1651610.5254412692</v>
      </c>
      <c r="H574" s="80">
        <v>34145.156390657969</v>
      </c>
      <c r="I574" s="81">
        <f t="shared" si="34"/>
        <v>1130204.6765307789</v>
      </c>
      <c r="J574" s="80">
        <v>49323.964034844146</v>
      </c>
      <c r="K574" s="81">
        <f t="shared" si="35"/>
        <v>729994.66771569336</v>
      </c>
      <c r="L574" s="82">
        <v>64296.234728094947</v>
      </c>
    </row>
    <row r="575" spans="1:12" x14ac:dyDescent="0.25">
      <c r="A575" s="66" t="s">
        <v>65</v>
      </c>
      <c r="B575" s="83" t="s">
        <v>31</v>
      </c>
      <c r="C575" s="84" t="s">
        <v>18</v>
      </c>
      <c r="D575" s="85">
        <v>43257.126782354469</v>
      </c>
      <c r="E575" s="86">
        <f t="shared" si="32"/>
        <v>1405856.6204265202</v>
      </c>
      <c r="F575" s="85">
        <v>12052.21783555388</v>
      </c>
      <c r="G575" s="86">
        <f t="shared" si="33"/>
        <v>418211.95889371965</v>
      </c>
      <c r="H575" s="85">
        <v>2660.4873212812686</v>
      </c>
      <c r="I575" s="86">
        <f t="shared" si="34"/>
        <v>88062.130334409987</v>
      </c>
      <c r="J575" s="85">
        <v>7096.4785539367022</v>
      </c>
      <c r="K575" s="86">
        <f t="shared" si="35"/>
        <v>105027.8825982632</v>
      </c>
      <c r="L575" s="87">
        <v>54219.739137383571</v>
      </c>
    </row>
    <row r="576" spans="1:12" x14ac:dyDescent="0.25">
      <c r="A576" s="66" t="s">
        <v>65</v>
      </c>
      <c r="B576" s="83" t="s">
        <v>31</v>
      </c>
      <c r="C576" s="84" t="s">
        <v>19</v>
      </c>
      <c r="D576" s="85">
        <v>31614.764737752699</v>
      </c>
      <c r="E576" s="86">
        <f t="shared" si="32"/>
        <v>1027479.8539769627</v>
      </c>
      <c r="F576" s="85">
        <v>59474.605998412015</v>
      </c>
      <c r="G576" s="86">
        <f t="shared" si="33"/>
        <v>2063768.828144897</v>
      </c>
      <c r="H576" s="85">
        <v>82154.573650053921</v>
      </c>
      <c r="I576" s="86">
        <f t="shared" si="34"/>
        <v>2719316.3878167849</v>
      </c>
      <c r="J576" s="85">
        <v>46380.45766187986</v>
      </c>
      <c r="K576" s="86">
        <f t="shared" si="35"/>
        <v>686430.77339582192</v>
      </c>
      <c r="L576" s="87">
        <v>15574.458766844635</v>
      </c>
    </row>
    <row r="577" spans="1:12" x14ac:dyDescent="0.25">
      <c r="A577" s="66" t="s">
        <v>65</v>
      </c>
      <c r="B577" s="83" t="s">
        <v>31</v>
      </c>
      <c r="C577" s="84" t="s">
        <v>20</v>
      </c>
      <c r="D577" s="85">
        <v>89914.509630046508</v>
      </c>
      <c r="E577" s="86">
        <f t="shared" si="32"/>
        <v>2922221.5629765117</v>
      </c>
      <c r="F577" s="85">
        <v>3325.4688062320015</v>
      </c>
      <c r="G577" s="86">
        <f t="shared" si="33"/>
        <v>115393.76757625047</v>
      </c>
      <c r="H577" s="85">
        <v>46090.851019545073</v>
      </c>
      <c r="I577" s="86">
        <f t="shared" si="34"/>
        <v>1525607.168746942</v>
      </c>
      <c r="J577" s="85">
        <v>62280.697987384039</v>
      </c>
      <c r="K577" s="86">
        <f t="shared" si="35"/>
        <v>921754.33021328377</v>
      </c>
      <c r="L577" s="87">
        <v>74592.312981013805</v>
      </c>
    </row>
    <row r="578" spans="1:12" x14ac:dyDescent="0.25">
      <c r="A578" s="66" t="s">
        <v>65</v>
      </c>
      <c r="B578" s="83" t="s">
        <v>31</v>
      </c>
      <c r="C578" s="84" t="s">
        <v>21</v>
      </c>
      <c r="D578" s="85">
        <v>2777.1319407596252</v>
      </c>
      <c r="E578" s="86">
        <f t="shared" si="32"/>
        <v>90256.788074687822</v>
      </c>
      <c r="F578" s="85">
        <v>4812.0042555511609</v>
      </c>
      <c r="G578" s="86">
        <f t="shared" si="33"/>
        <v>166976.5476676253</v>
      </c>
      <c r="H578" s="85">
        <v>80417.829821810417</v>
      </c>
      <c r="I578" s="86">
        <f t="shared" si="34"/>
        <v>2661830.1671019248</v>
      </c>
      <c r="J578" s="85">
        <v>15851.935564846664</v>
      </c>
      <c r="K578" s="86">
        <f t="shared" si="35"/>
        <v>234608.64635973066</v>
      </c>
      <c r="L578" s="87">
        <v>77116.589435733447</v>
      </c>
    </row>
    <row r="579" spans="1:12" x14ac:dyDescent="0.25">
      <c r="A579" s="66" t="s">
        <v>65</v>
      </c>
      <c r="B579" s="83" t="s">
        <v>31</v>
      </c>
      <c r="C579" s="84" t="s">
        <v>22</v>
      </c>
      <c r="D579" s="85">
        <v>2976.0987325337828</v>
      </c>
      <c r="E579" s="86">
        <f t="shared" si="32"/>
        <v>96723.208807347939</v>
      </c>
      <c r="F579" s="85">
        <v>72501.064987641148</v>
      </c>
      <c r="G579" s="86">
        <f t="shared" si="33"/>
        <v>2515786.955071148</v>
      </c>
      <c r="H579" s="85">
        <v>6691.5012744999894</v>
      </c>
      <c r="I579" s="86">
        <f t="shared" si="34"/>
        <v>221488.69218594965</v>
      </c>
      <c r="J579" s="85">
        <v>82467.312837337231</v>
      </c>
      <c r="K579" s="86">
        <f t="shared" si="35"/>
        <v>1220516.2299925911</v>
      </c>
      <c r="L579" s="87">
        <v>90577.622441176747</v>
      </c>
    </row>
    <row r="580" spans="1:12" x14ac:dyDescent="0.25">
      <c r="A580" s="66" t="s">
        <v>65</v>
      </c>
      <c r="B580" s="83" t="s">
        <v>31</v>
      </c>
      <c r="C580" s="84" t="s">
        <v>23</v>
      </c>
      <c r="D580" s="85">
        <v>79266.31533486204</v>
      </c>
      <c r="E580" s="86">
        <f t="shared" si="32"/>
        <v>2576155.2483830163</v>
      </c>
      <c r="F580" s="85">
        <v>12100.060834179094</v>
      </c>
      <c r="G580" s="86">
        <f t="shared" si="33"/>
        <v>419872.11094601458</v>
      </c>
      <c r="H580" s="85">
        <v>10224.48803608108</v>
      </c>
      <c r="I580" s="86">
        <f t="shared" si="34"/>
        <v>338430.55399428378</v>
      </c>
      <c r="J580" s="85">
        <v>44597.010763214792</v>
      </c>
      <c r="K580" s="86">
        <f t="shared" si="35"/>
        <v>660035.75929557893</v>
      </c>
      <c r="L580" s="87">
        <v>1027.3540195253061</v>
      </c>
    </row>
    <row r="581" spans="1:12" x14ac:dyDescent="0.25">
      <c r="A581" s="66" t="s">
        <v>65</v>
      </c>
      <c r="B581" s="83" t="s">
        <v>31</v>
      </c>
      <c r="C581" s="84" t="s">
        <v>24</v>
      </c>
      <c r="D581" s="85">
        <v>52105.447649781432</v>
      </c>
      <c r="E581" s="86">
        <f t="shared" si="32"/>
        <v>1693427.0486178966</v>
      </c>
      <c r="F581" s="85">
        <v>43968.372185634944</v>
      </c>
      <c r="G581" s="86">
        <f t="shared" si="33"/>
        <v>1525702.5148415326</v>
      </c>
      <c r="H581" s="85">
        <v>68433.406260191143</v>
      </c>
      <c r="I581" s="86">
        <f t="shared" si="34"/>
        <v>2265145.7472123271</v>
      </c>
      <c r="J581" s="85">
        <v>57397.884166977143</v>
      </c>
      <c r="K581" s="86">
        <f t="shared" si="35"/>
        <v>849488.68567126174</v>
      </c>
      <c r="L581" s="87">
        <v>95303.256397677484</v>
      </c>
    </row>
    <row r="582" spans="1:12" x14ac:dyDescent="0.25">
      <c r="A582" s="66" t="s">
        <v>65</v>
      </c>
      <c r="B582" s="83" t="s">
        <v>31</v>
      </c>
      <c r="C582" s="84" t="s">
        <v>25</v>
      </c>
      <c r="D582" s="85">
        <v>49550.362391708361</v>
      </c>
      <c r="E582" s="86">
        <f t="shared" si="32"/>
        <v>1610386.7777305217</v>
      </c>
      <c r="F582" s="85">
        <v>39649.277820354466</v>
      </c>
      <c r="G582" s="86">
        <f t="shared" si="33"/>
        <v>1375829.9403663001</v>
      </c>
      <c r="H582" s="85">
        <v>94121.840233957875</v>
      </c>
      <c r="I582" s="86">
        <f t="shared" si="34"/>
        <v>3115432.911744006</v>
      </c>
      <c r="J582" s="85">
        <v>11211.280526100631</v>
      </c>
      <c r="K582" s="86">
        <f t="shared" si="35"/>
        <v>165926.95178628934</v>
      </c>
      <c r="L582" s="87">
        <v>760.02614277566045</v>
      </c>
    </row>
    <row r="583" spans="1:12" x14ac:dyDescent="0.25">
      <c r="A583" s="66" t="s">
        <v>65</v>
      </c>
      <c r="B583" s="83" t="s">
        <v>31</v>
      </c>
      <c r="C583" s="84" t="s">
        <v>26</v>
      </c>
      <c r="D583" s="85">
        <v>44010.499726010421</v>
      </c>
      <c r="E583" s="86">
        <f t="shared" si="32"/>
        <v>1430341.2410953387</v>
      </c>
      <c r="F583" s="85">
        <v>47284.373033181917</v>
      </c>
      <c r="G583" s="86">
        <f t="shared" si="33"/>
        <v>1640767.7442514126</v>
      </c>
      <c r="H583" s="85">
        <v>54314.610201389827</v>
      </c>
      <c r="I583" s="86">
        <f t="shared" si="34"/>
        <v>1797813.5976660033</v>
      </c>
      <c r="J583" s="85">
        <v>10009.014761385361</v>
      </c>
      <c r="K583" s="86">
        <f t="shared" si="35"/>
        <v>148133.41846850334</v>
      </c>
      <c r="L583" s="87">
        <v>79014.903839732026</v>
      </c>
    </row>
    <row r="584" spans="1:12" x14ac:dyDescent="0.25">
      <c r="A584" s="66" t="s">
        <v>65</v>
      </c>
      <c r="B584" s="83" t="s">
        <v>31</v>
      </c>
      <c r="C584" s="84" t="s">
        <v>27</v>
      </c>
      <c r="D584" s="85">
        <v>97670.650846469201</v>
      </c>
      <c r="E584" s="86">
        <f t="shared" si="32"/>
        <v>3174296.1525102491</v>
      </c>
      <c r="F584" s="85">
        <v>57793.34563215245</v>
      </c>
      <c r="G584" s="86">
        <f t="shared" si="33"/>
        <v>2005429.0934356903</v>
      </c>
      <c r="H584" s="85">
        <v>67578.556744378991</v>
      </c>
      <c r="I584" s="86">
        <f t="shared" si="34"/>
        <v>2236850.2282389449</v>
      </c>
      <c r="J584" s="85">
        <v>53298.715447454422</v>
      </c>
      <c r="K584" s="86">
        <f t="shared" si="35"/>
        <v>788820.98862232547</v>
      </c>
      <c r="L584" s="87">
        <v>62991.643493670133</v>
      </c>
    </row>
    <row r="585" spans="1:12" ht="15.75" thickBot="1" x14ac:dyDescent="0.3">
      <c r="A585" s="72" t="s">
        <v>65</v>
      </c>
      <c r="B585" s="88" t="s">
        <v>31</v>
      </c>
      <c r="C585" s="89" t="s">
        <v>28</v>
      </c>
      <c r="D585" s="90">
        <v>40937.295212862155</v>
      </c>
      <c r="E585" s="91">
        <f t="shared" si="32"/>
        <v>1330462.09441802</v>
      </c>
      <c r="F585" s="90">
        <v>80853.242214365717</v>
      </c>
      <c r="G585" s="91">
        <f t="shared" si="33"/>
        <v>2805607.5048384904</v>
      </c>
      <c r="H585" s="90">
        <v>97169.213138665844</v>
      </c>
      <c r="I585" s="91">
        <f t="shared" si="34"/>
        <v>3216300.9548898395</v>
      </c>
      <c r="J585" s="90">
        <v>69747.534678027383</v>
      </c>
      <c r="K585" s="91">
        <f t="shared" si="35"/>
        <v>1032263.5132348053</v>
      </c>
      <c r="L585" s="92">
        <v>36537.705334660634</v>
      </c>
    </row>
    <row r="586" spans="1:12" x14ac:dyDescent="0.25">
      <c r="A586" s="27" t="s">
        <v>65</v>
      </c>
      <c r="B586" s="28" t="s">
        <v>16</v>
      </c>
      <c r="C586" s="29" t="s">
        <v>17</v>
      </c>
      <c r="D586" s="30">
        <v>37106.711718378108</v>
      </c>
      <c r="E586" s="31">
        <f t="shared" si="32"/>
        <v>1205968.1308472885</v>
      </c>
      <c r="F586" s="30">
        <v>6689.0949488445876</v>
      </c>
      <c r="G586" s="31">
        <f t="shared" si="33"/>
        <v>232111.59472490722</v>
      </c>
      <c r="H586" s="30">
        <v>73801.23125858781</v>
      </c>
      <c r="I586" s="109">
        <f t="shared" si="34"/>
        <v>2442820.7546592564</v>
      </c>
      <c r="J586" s="110">
        <v>80827.178812802551</v>
      </c>
      <c r="K586" s="109">
        <f t="shared" si="35"/>
        <v>1196242.2464294778</v>
      </c>
      <c r="L586" s="32">
        <v>26570.354646266769</v>
      </c>
    </row>
    <row r="587" spans="1:12" x14ac:dyDescent="0.25">
      <c r="A587" s="33" t="s">
        <v>65</v>
      </c>
      <c r="B587" s="111" t="s">
        <v>16</v>
      </c>
      <c r="C587" s="35" t="s">
        <v>18</v>
      </c>
      <c r="D587" s="36">
        <v>22591.340065475106</v>
      </c>
      <c r="E587" s="112">
        <f t="shared" si="32"/>
        <v>734218.55212794093</v>
      </c>
      <c r="F587" s="36">
        <v>74543.160064985772</v>
      </c>
      <c r="G587" s="37">
        <f t="shared" si="33"/>
        <v>2586647.6542550065</v>
      </c>
      <c r="H587" s="36">
        <v>19650.613544328964</v>
      </c>
      <c r="I587" s="113">
        <f t="shared" si="34"/>
        <v>650435.30831728876</v>
      </c>
      <c r="J587" s="114">
        <v>89842.867072692519</v>
      </c>
      <c r="K587" s="113">
        <f t="shared" si="35"/>
        <v>1329674.4326758494</v>
      </c>
      <c r="L587" s="38">
        <v>72244.751891903681</v>
      </c>
    </row>
    <row r="588" spans="1:12" x14ac:dyDescent="0.25">
      <c r="A588" s="33" t="s">
        <v>65</v>
      </c>
      <c r="B588" s="111" t="s">
        <v>16</v>
      </c>
      <c r="C588" s="35" t="s">
        <v>19</v>
      </c>
      <c r="D588" s="36">
        <v>50075.186090701565</v>
      </c>
      <c r="E588" s="112">
        <f t="shared" si="32"/>
        <v>1627443.547947801</v>
      </c>
      <c r="F588" s="36">
        <v>6634.6070092874634</v>
      </c>
      <c r="G588" s="37">
        <f t="shared" si="33"/>
        <v>230220.86322227499</v>
      </c>
      <c r="H588" s="36">
        <v>17650.350680766634</v>
      </c>
      <c r="I588" s="113">
        <f t="shared" si="34"/>
        <v>584226.60753337562</v>
      </c>
      <c r="J588" s="114">
        <v>71958.718872196681</v>
      </c>
      <c r="K588" s="113">
        <f t="shared" si="35"/>
        <v>1064989.039308511</v>
      </c>
      <c r="L588" s="38">
        <v>90028.645727556199</v>
      </c>
    </row>
    <row r="589" spans="1:12" x14ac:dyDescent="0.25">
      <c r="A589" s="33" t="s">
        <v>65</v>
      </c>
      <c r="B589" s="111" t="s">
        <v>16</v>
      </c>
      <c r="C589" s="35" t="s">
        <v>20</v>
      </c>
      <c r="D589" s="36">
        <v>80995.219794435208</v>
      </c>
      <c r="E589" s="112">
        <f t="shared" si="32"/>
        <v>2632344.6433191444</v>
      </c>
      <c r="F589" s="36">
        <v>5347.3990626739296</v>
      </c>
      <c r="G589" s="37">
        <f t="shared" si="33"/>
        <v>185554.74747478537</v>
      </c>
      <c r="H589" s="36">
        <v>13486.45110788802</v>
      </c>
      <c r="I589" s="113">
        <f t="shared" si="34"/>
        <v>446401.53167109349</v>
      </c>
      <c r="J589" s="114">
        <v>85909.904841272815</v>
      </c>
      <c r="K589" s="113">
        <f t="shared" si="35"/>
        <v>1271466.5916508378</v>
      </c>
      <c r="L589" s="38">
        <v>53861.373949766654</v>
      </c>
    </row>
    <row r="590" spans="1:12" x14ac:dyDescent="0.25">
      <c r="A590" s="33" t="s">
        <v>65</v>
      </c>
      <c r="B590" s="111" t="s">
        <v>16</v>
      </c>
      <c r="C590" s="35" t="s">
        <v>21</v>
      </c>
      <c r="D590" s="36">
        <v>34630.962836389379</v>
      </c>
      <c r="E590" s="112">
        <f t="shared" si="32"/>
        <v>1125506.2921826548</v>
      </c>
      <c r="F590" s="36">
        <v>44757.304000983066</v>
      </c>
      <c r="G590" s="37">
        <f t="shared" si="33"/>
        <v>1553078.4488341126</v>
      </c>
      <c r="H590" s="36">
        <v>73713.837650042027</v>
      </c>
      <c r="I590" s="113">
        <f t="shared" si="34"/>
        <v>2439928.026216391</v>
      </c>
      <c r="J590" s="114">
        <v>47350.183330548811</v>
      </c>
      <c r="K590" s="113">
        <f t="shared" si="35"/>
        <v>700782.71329212247</v>
      </c>
      <c r="L590" s="38">
        <v>67590.017661875172</v>
      </c>
    </row>
    <row r="591" spans="1:12" x14ac:dyDescent="0.25">
      <c r="A591" s="33" t="s">
        <v>65</v>
      </c>
      <c r="B591" s="111" t="s">
        <v>16</v>
      </c>
      <c r="C591" s="35" t="s">
        <v>22</v>
      </c>
      <c r="D591" s="36">
        <v>27039.024481880169</v>
      </c>
      <c r="E591" s="112">
        <f t="shared" si="32"/>
        <v>878768.29566110554</v>
      </c>
      <c r="F591" s="36">
        <v>31999.072495461489</v>
      </c>
      <c r="G591" s="37">
        <f t="shared" si="33"/>
        <v>1110367.8155925137</v>
      </c>
      <c r="H591" s="36">
        <v>27033.24043186467</v>
      </c>
      <c r="I591" s="113">
        <f t="shared" si="34"/>
        <v>894800.25829472055</v>
      </c>
      <c r="J591" s="114">
        <v>94681.642134576934</v>
      </c>
      <c r="K591" s="113">
        <f t="shared" si="35"/>
        <v>1401288.3035917387</v>
      </c>
      <c r="L591" s="38">
        <v>91342.298288301026</v>
      </c>
    </row>
    <row r="592" spans="1:12" x14ac:dyDescent="0.25">
      <c r="A592" s="33" t="s">
        <v>65</v>
      </c>
      <c r="B592" s="111" t="s">
        <v>16</v>
      </c>
      <c r="C592" s="35" t="s">
        <v>23</v>
      </c>
      <c r="D592" s="36">
        <v>5204.3478054301431</v>
      </c>
      <c r="E592" s="112">
        <f t="shared" si="32"/>
        <v>169141.30367647964</v>
      </c>
      <c r="F592" s="36">
        <v>28755.529699533643</v>
      </c>
      <c r="G592" s="37">
        <f t="shared" si="33"/>
        <v>997816.88057381753</v>
      </c>
      <c r="H592" s="36">
        <v>90331.121138102317</v>
      </c>
      <c r="I592" s="113">
        <f t="shared" si="34"/>
        <v>2989960.1096711867</v>
      </c>
      <c r="J592" s="114">
        <v>99610.794202623758</v>
      </c>
      <c r="K592" s="113">
        <f t="shared" si="35"/>
        <v>1474239.7541988317</v>
      </c>
      <c r="L592" s="38">
        <v>32633.557070202369</v>
      </c>
    </row>
    <row r="593" spans="1:12" x14ac:dyDescent="0.25">
      <c r="A593" s="33" t="s">
        <v>65</v>
      </c>
      <c r="B593" s="111" t="s">
        <v>16</v>
      </c>
      <c r="C593" s="35" t="s">
        <v>24</v>
      </c>
      <c r="D593" s="36">
        <v>91599.907128894469</v>
      </c>
      <c r="E593" s="112">
        <f t="shared" si="32"/>
        <v>2976996.9816890704</v>
      </c>
      <c r="F593" s="36">
        <v>61954.730482995947</v>
      </c>
      <c r="G593" s="37">
        <f t="shared" si="33"/>
        <v>2149829.1477599596</v>
      </c>
      <c r="H593" s="36">
        <v>92356.523605074617</v>
      </c>
      <c r="I593" s="113">
        <f t="shared" si="34"/>
        <v>3057000.9313279698</v>
      </c>
      <c r="J593" s="114">
        <v>86331.659609324619</v>
      </c>
      <c r="K593" s="113">
        <f t="shared" si="35"/>
        <v>1277708.5622180044</v>
      </c>
      <c r="L593" s="38">
        <v>39997.881032972386</v>
      </c>
    </row>
    <row r="594" spans="1:12" x14ac:dyDescent="0.25">
      <c r="A594" s="33" t="s">
        <v>65</v>
      </c>
      <c r="B594" s="111" t="s">
        <v>16</v>
      </c>
      <c r="C594" s="35" t="s">
        <v>25</v>
      </c>
      <c r="D594" s="36">
        <v>83269.846201478271</v>
      </c>
      <c r="E594" s="112">
        <f t="shared" si="32"/>
        <v>2706270.0015480439</v>
      </c>
      <c r="F594" s="36">
        <v>67540.10221126386</v>
      </c>
      <c r="G594" s="37">
        <f t="shared" si="33"/>
        <v>2343641.5467308559</v>
      </c>
      <c r="H594" s="36">
        <v>37301.506651919648</v>
      </c>
      <c r="I594" s="113">
        <f t="shared" si="34"/>
        <v>1234679.8701785405</v>
      </c>
      <c r="J594" s="114">
        <v>79180.737311750345</v>
      </c>
      <c r="K594" s="113">
        <f t="shared" si="35"/>
        <v>1171874.9122139052</v>
      </c>
      <c r="L594" s="38">
        <v>20316.923024826385</v>
      </c>
    </row>
    <row r="595" spans="1:12" x14ac:dyDescent="0.25">
      <c r="A595" s="33" t="s">
        <v>65</v>
      </c>
      <c r="B595" s="111" t="s">
        <v>16</v>
      </c>
      <c r="C595" s="35" t="s">
        <v>26</v>
      </c>
      <c r="D595" s="36">
        <v>61538.552717694969</v>
      </c>
      <c r="E595" s="112">
        <f t="shared" si="32"/>
        <v>2000002.9633250865</v>
      </c>
      <c r="F595" s="36">
        <v>88792.57420216655</v>
      </c>
      <c r="G595" s="37">
        <f t="shared" si="33"/>
        <v>3081102.3248151797</v>
      </c>
      <c r="H595" s="36">
        <v>14045.591034510673</v>
      </c>
      <c r="I595" s="113">
        <f t="shared" si="34"/>
        <v>464909.06324230332</v>
      </c>
      <c r="J595" s="114">
        <v>73328.412106785545</v>
      </c>
      <c r="K595" s="113">
        <f t="shared" si="35"/>
        <v>1085260.4991804261</v>
      </c>
      <c r="L595" s="38">
        <v>13717.496991653643</v>
      </c>
    </row>
    <row r="596" spans="1:12" x14ac:dyDescent="0.25">
      <c r="A596" s="33" t="s">
        <v>65</v>
      </c>
      <c r="B596" s="111" t="s">
        <v>16</v>
      </c>
      <c r="C596" s="35" t="s">
        <v>27</v>
      </c>
      <c r="D596" s="36">
        <v>66375.261994511107</v>
      </c>
      <c r="E596" s="112">
        <f t="shared" si="32"/>
        <v>2157196.0148216109</v>
      </c>
      <c r="F596" s="36">
        <v>81335.430374252246</v>
      </c>
      <c r="G596" s="37">
        <f t="shared" si="33"/>
        <v>2822339.433986553</v>
      </c>
      <c r="H596" s="36">
        <v>19272.750117019466</v>
      </c>
      <c r="I596" s="113">
        <f t="shared" si="34"/>
        <v>637928.02887334442</v>
      </c>
      <c r="J596" s="114">
        <v>63425.915345627684</v>
      </c>
      <c r="K596" s="113">
        <f t="shared" si="35"/>
        <v>938703.54711528972</v>
      </c>
      <c r="L596" s="38">
        <v>29843.678068034362</v>
      </c>
    </row>
    <row r="597" spans="1:12" ht="15.75" thickBot="1" x14ac:dyDescent="0.3">
      <c r="A597" s="39" t="s">
        <v>65</v>
      </c>
      <c r="B597" s="115" t="s">
        <v>16</v>
      </c>
      <c r="C597" s="41" t="s">
        <v>28</v>
      </c>
      <c r="D597" s="42">
        <v>55486.357829124034</v>
      </c>
      <c r="E597" s="116">
        <f t="shared" si="32"/>
        <v>1803306.6294465312</v>
      </c>
      <c r="F597" s="42">
        <v>83035.259886985863</v>
      </c>
      <c r="G597" s="43">
        <f t="shared" si="33"/>
        <v>2881323.5180784096</v>
      </c>
      <c r="H597" s="42">
        <v>45870.004142350539</v>
      </c>
      <c r="I597" s="117">
        <f t="shared" si="34"/>
        <v>1518297.1371118028</v>
      </c>
      <c r="J597" s="118">
        <v>51572.917894495666</v>
      </c>
      <c r="K597" s="117">
        <f t="shared" si="35"/>
        <v>763279.18483853585</v>
      </c>
      <c r="L597" s="44">
        <v>71199.337917607452</v>
      </c>
    </row>
    <row r="598" spans="1:12" x14ac:dyDescent="0.25">
      <c r="A598" s="27" t="s">
        <v>65</v>
      </c>
      <c r="B598" s="119" t="s">
        <v>29</v>
      </c>
      <c r="C598" s="120" t="s">
        <v>17</v>
      </c>
      <c r="D598" s="121">
        <v>13158.042826707571</v>
      </c>
      <c r="E598" s="122">
        <f t="shared" si="32"/>
        <v>427636.39186799608</v>
      </c>
      <c r="F598" s="123">
        <v>60488.180472809225</v>
      </c>
      <c r="G598" s="122">
        <f t="shared" si="33"/>
        <v>2098939.8624064801</v>
      </c>
      <c r="H598" s="123">
        <v>30185.412468016704</v>
      </c>
      <c r="I598" s="124">
        <f t="shared" si="34"/>
        <v>999137.152691353</v>
      </c>
      <c r="J598" s="121">
        <v>91340.239062899636</v>
      </c>
      <c r="K598" s="124">
        <f t="shared" si="35"/>
        <v>1351835.5381309148</v>
      </c>
      <c r="L598" s="125">
        <v>42923.026724605115</v>
      </c>
    </row>
    <row r="599" spans="1:12" x14ac:dyDescent="0.25">
      <c r="A599" s="33" t="s">
        <v>65</v>
      </c>
      <c r="B599" s="50" t="s">
        <v>29</v>
      </c>
      <c r="C599" s="51" t="s">
        <v>18</v>
      </c>
      <c r="D599" s="126">
        <v>3503.2666148072653</v>
      </c>
      <c r="E599" s="48">
        <f t="shared" ref="E599:E662" si="36">D599*$E$19</f>
        <v>113856.16498123613</v>
      </c>
      <c r="F599" s="52">
        <v>81098.247845115853</v>
      </c>
      <c r="G599" s="53">
        <f t="shared" ref="G599:G662" si="37">F599*$G$19</f>
        <v>2814109.2002255204</v>
      </c>
      <c r="H599" s="52">
        <v>33557.688922859976</v>
      </c>
      <c r="I599" s="127">
        <f t="shared" ref="I599:I662" si="38">H599*$I$19</f>
        <v>1110759.5033466653</v>
      </c>
      <c r="J599" s="126">
        <v>61479.66078014909</v>
      </c>
      <c r="K599" s="127">
        <f t="shared" ref="K599:K662" si="39">J599*$K$19</f>
        <v>909898.97954620654</v>
      </c>
      <c r="L599" s="54">
        <v>48337.319527313819</v>
      </c>
    </row>
    <row r="600" spans="1:12" x14ac:dyDescent="0.25">
      <c r="A600" s="33" t="s">
        <v>65</v>
      </c>
      <c r="B600" s="50" t="s">
        <v>29</v>
      </c>
      <c r="C600" s="51" t="s">
        <v>19</v>
      </c>
      <c r="D600" s="126">
        <v>31664.567385487884</v>
      </c>
      <c r="E600" s="48">
        <f t="shared" si="36"/>
        <v>1029098.4400283563</v>
      </c>
      <c r="F600" s="52">
        <v>87455.551814692721</v>
      </c>
      <c r="G600" s="53">
        <f t="shared" si="37"/>
        <v>3034707.6479698378</v>
      </c>
      <c r="H600" s="52">
        <v>5020.7788629454853</v>
      </c>
      <c r="I600" s="127">
        <f t="shared" si="38"/>
        <v>166187.78036349558</v>
      </c>
      <c r="J600" s="126">
        <v>34422.373395619557</v>
      </c>
      <c r="K600" s="127">
        <f t="shared" si="39"/>
        <v>509451.12625516945</v>
      </c>
      <c r="L600" s="54">
        <v>63252.893781532825</v>
      </c>
    </row>
    <row r="601" spans="1:12" x14ac:dyDescent="0.25">
      <c r="A601" s="33" t="s">
        <v>65</v>
      </c>
      <c r="B601" s="50" t="s">
        <v>29</v>
      </c>
      <c r="C601" s="46" t="s">
        <v>20</v>
      </c>
      <c r="D601" s="126">
        <v>38220.396337500919</v>
      </c>
      <c r="E601" s="48">
        <f t="shared" si="36"/>
        <v>1242162.8809687798</v>
      </c>
      <c r="F601" s="52">
        <v>45352.879750721833</v>
      </c>
      <c r="G601" s="53">
        <f t="shared" si="37"/>
        <v>1573744.9273500477</v>
      </c>
      <c r="H601" s="52">
        <v>1136.2612336575762</v>
      </c>
      <c r="I601" s="127">
        <f t="shared" si="38"/>
        <v>37610.246834065772</v>
      </c>
      <c r="J601" s="126">
        <v>33329.904229520005</v>
      </c>
      <c r="K601" s="127">
        <f t="shared" si="39"/>
        <v>493282.5825968961</v>
      </c>
      <c r="L601" s="54">
        <v>150.63527499339369</v>
      </c>
    </row>
    <row r="602" spans="1:12" x14ac:dyDescent="0.25">
      <c r="A602" s="33" t="s">
        <v>65</v>
      </c>
      <c r="B602" s="50" t="s">
        <v>29</v>
      </c>
      <c r="C602" s="51" t="s">
        <v>21</v>
      </c>
      <c r="D602" s="126">
        <v>57777.449148751883</v>
      </c>
      <c r="E602" s="48">
        <f t="shared" si="36"/>
        <v>1877767.0973344361</v>
      </c>
      <c r="F602" s="52">
        <v>47190.827265821747</v>
      </c>
      <c r="G602" s="53">
        <f t="shared" si="37"/>
        <v>1637521.7061240147</v>
      </c>
      <c r="H602" s="52">
        <v>79281.063191173089</v>
      </c>
      <c r="I602" s="127">
        <f t="shared" si="38"/>
        <v>2624203.1916278293</v>
      </c>
      <c r="J602" s="126">
        <v>60627.386475466206</v>
      </c>
      <c r="K602" s="127">
        <f t="shared" si="39"/>
        <v>897285.31983689987</v>
      </c>
      <c r="L602" s="54">
        <v>61176.438906482625</v>
      </c>
    </row>
    <row r="603" spans="1:12" x14ac:dyDescent="0.25">
      <c r="A603" s="33" t="s">
        <v>65</v>
      </c>
      <c r="B603" s="50" t="s">
        <v>29</v>
      </c>
      <c r="C603" s="51" t="s">
        <v>22</v>
      </c>
      <c r="D603" s="126">
        <v>50489.062068471969</v>
      </c>
      <c r="E603" s="48">
        <f t="shared" si="36"/>
        <v>1640894.5172253391</v>
      </c>
      <c r="F603" s="52">
        <v>28024.21398927235</v>
      </c>
      <c r="G603" s="53">
        <f t="shared" si="37"/>
        <v>972440.22542775061</v>
      </c>
      <c r="H603" s="52">
        <v>82084.925503308506</v>
      </c>
      <c r="I603" s="127">
        <f t="shared" si="38"/>
        <v>2717011.0341595118</v>
      </c>
      <c r="J603" s="126">
        <v>17879.233056041965</v>
      </c>
      <c r="K603" s="127">
        <f t="shared" si="39"/>
        <v>264612.64922942111</v>
      </c>
      <c r="L603" s="54">
        <v>23364.692915678053</v>
      </c>
    </row>
    <row r="604" spans="1:12" x14ac:dyDescent="0.25">
      <c r="A604" s="33" t="s">
        <v>65</v>
      </c>
      <c r="B604" s="50" t="s">
        <v>29</v>
      </c>
      <c r="C604" s="46" t="s">
        <v>23</v>
      </c>
      <c r="D604" s="126">
        <v>71164.76709365203</v>
      </c>
      <c r="E604" s="48">
        <f t="shared" si="36"/>
        <v>2312854.9305436909</v>
      </c>
      <c r="F604" s="52">
        <v>65511.525367025002</v>
      </c>
      <c r="G604" s="53">
        <f t="shared" si="37"/>
        <v>2273249.9302357677</v>
      </c>
      <c r="H604" s="52">
        <v>23757.643972876631</v>
      </c>
      <c r="I604" s="127">
        <f t="shared" si="38"/>
        <v>786378.01550221653</v>
      </c>
      <c r="J604" s="126">
        <v>51616.554957044704</v>
      </c>
      <c r="K604" s="127">
        <f t="shared" si="39"/>
        <v>763925.0133642616</v>
      </c>
      <c r="L604" s="54">
        <v>8636.5339108548706</v>
      </c>
    </row>
    <row r="605" spans="1:12" x14ac:dyDescent="0.25">
      <c r="A605" s="33" t="s">
        <v>65</v>
      </c>
      <c r="B605" s="50" t="s">
        <v>29</v>
      </c>
      <c r="C605" s="51" t="s">
        <v>24</v>
      </c>
      <c r="D605" s="126">
        <v>28687.819004132496</v>
      </c>
      <c r="E605" s="48">
        <f t="shared" si="36"/>
        <v>932354.11763430608</v>
      </c>
      <c r="F605" s="52">
        <v>3779.5498213348487</v>
      </c>
      <c r="G605" s="53">
        <f t="shared" si="37"/>
        <v>131150.37880031927</v>
      </c>
      <c r="H605" s="52">
        <v>64604.99565790948</v>
      </c>
      <c r="I605" s="127">
        <f t="shared" si="38"/>
        <v>2138425.3562768036</v>
      </c>
      <c r="J605" s="126">
        <v>83191.052246587715</v>
      </c>
      <c r="K605" s="127">
        <f t="shared" si="39"/>
        <v>1231227.5732494981</v>
      </c>
      <c r="L605" s="54">
        <v>89823.47671231546</v>
      </c>
    </row>
    <row r="606" spans="1:12" x14ac:dyDescent="0.25">
      <c r="A606" s="33" t="s">
        <v>65</v>
      </c>
      <c r="B606" s="50" t="s">
        <v>29</v>
      </c>
      <c r="C606" s="51" t="s">
        <v>25</v>
      </c>
      <c r="D606" s="126">
        <v>40715.270107038057</v>
      </c>
      <c r="E606" s="48">
        <f t="shared" si="36"/>
        <v>1323246.2784787368</v>
      </c>
      <c r="F606" s="52">
        <v>20015.527106196419</v>
      </c>
      <c r="G606" s="53">
        <f t="shared" si="37"/>
        <v>694538.79058501578</v>
      </c>
      <c r="H606" s="52">
        <v>2226.0039246418064</v>
      </c>
      <c r="I606" s="127">
        <f t="shared" si="38"/>
        <v>73680.729905643791</v>
      </c>
      <c r="J606" s="126">
        <v>37464.426085203915</v>
      </c>
      <c r="K606" s="127">
        <f t="shared" si="39"/>
        <v>554473.50606101798</v>
      </c>
      <c r="L606" s="54">
        <v>6091.9342721025951</v>
      </c>
    </row>
    <row r="607" spans="1:12" x14ac:dyDescent="0.25">
      <c r="A607" s="33" t="s">
        <v>65</v>
      </c>
      <c r="B607" s="50" t="s">
        <v>29</v>
      </c>
      <c r="C607" s="46" t="s">
        <v>26</v>
      </c>
      <c r="D607" s="126">
        <v>14501.90291377822</v>
      </c>
      <c r="E607" s="48">
        <f t="shared" si="36"/>
        <v>471311.84469779214</v>
      </c>
      <c r="F607" s="52">
        <v>39608.79779778541</v>
      </c>
      <c r="G607" s="53">
        <f t="shared" si="37"/>
        <v>1374425.2835831537</v>
      </c>
      <c r="H607" s="52">
        <v>79077.68624248296</v>
      </c>
      <c r="I607" s="127">
        <f t="shared" si="38"/>
        <v>2617471.4146261862</v>
      </c>
      <c r="J607" s="126">
        <v>68942.013771873928</v>
      </c>
      <c r="K607" s="127">
        <f t="shared" si="39"/>
        <v>1020341.8038237342</v>
      </c>
      <c r="L607" s="54">
        <v>60730.215506502464</v>
      </c>
    </row>
    <row r="608" spans="1:12" x14ac:dyDescent="0.25">
      <c r="A608" s="33" t="s">
        <v>65</v>
      </c>
      <c r="B608" s="50" t="s">
        <v>29</v>
      </c>
      <c r="C608" s="51" t="s">
        <v>27</v>
      </c>
      <c r="D608" s="126">
        <v>94043.005188561598</v>
      </c>
      <c r="E608" s="48">
        <f t="shared" si="36"/>
        <v>3056397.6686282521</v>
      </c>
      <c r="F608" s="52">
        <v>81378.409180779316</v>
      </c>
      <c r="G608" s="53">
        <f t="shared" si="37"/>
        <v>2823830.7985730423</v>
      </c>
      <c r="H608" s="52">
        <v>70418.114867352982</v>
      </c>
      <c r="I608" s="127">
        <f t="shared" si="38"/>
        <v>2330839.6021093838</v>
      </c>
      <c r="J608" s="126">
        <v>30430.277874896161</v>
      </c>
      <c r="K608" s="127">
        <f t="shared" si="39"/>
        <v>450368.11254846322</v>
      </c>
      <c r="L608" s="54">
        <v>45865.550521827136</v>
      </c>
    </row>
    <row r="609" spans="1:12" ht="15.75" thickBot="1" x14ac:dyDescent="0.3">
      <c r="A609" s="39" t="s">
        <v>65</v>
      </c>
      <c r="B609" s="128" t="s">
        <v>29</v>
      </c>
      <c r="C609" s="129" t="s">
        <v>28</v>
      </c>
      <c r="D609" s="130">
        <v>98278.174457475936</v>
      </c>
      <c r="E609" s="131">
        <f t="shared" si="36"/>
        <v>3194040.6698679677</v>
      </c>
      <c r="F609" s="132">
        <v>76059.842237298144</v>
      </c>
      <c r="G609" s="133">
        <f t="shared" si="37"/>
        <v>2639276.5256342459</v>
      </c>
      <c r="H609" s="132">
        <v>58547.666537776822</v>
      </c>
      <c r="I609" s="134">
        <f t="shared" si="38"/>
        <v>1937927.7624004129</v>
      </c>
      <c r="J609" s="130">
        <v>84591.141085992393</v>
      </c>
      <c r="K609" s="134">
        <f t="shared" si="39"/>
        <v>1251948.8880726874</v>
      </c>
      <c r="L609" s="135">
        <v>38022.262236916613</v>
      </c>
    </row>
    <row r="610" spans="1:12" x14ac:dyDescent="0.25">
      <c r="A610" s="27" t="s">
        <v>65</v>
      </c>
      <c r="B610" s="136" t="s">
        <v>32</v>
      </c>
      <c r="C610" s="137" t="s">
        <v>17</v>
      </c>
      <c r="D610" s="138">
        <v>16165.795880334055</v>
      </c>
      <c r="E610" s="139">
        <f t="shared" si="36"/>
        <v>525388.36611085676</v>
      </c>
      <c r="F610" s="140">
        <v>66377.305180543393</v>
      </c>
      <c r="G610" s="139">
        <f t="shared" si="37"/>
        <v>2303292.4897648557</v>
      </c>
      <c r="H610" s="140">
        <v>16416.769964661671</v>
      </c>
      <c r="I610" s="141">
        <f t="shared" si="38"/>
        <v>543395.08583030128</v>
      </c>
      <c r="J610" s="138">
        <v>56044.810688039172</v>
      </c>
      <c r="K610" s="141">
        <f t="shared" si="39"/>
        <v>829463.19818297983</v>
      </c>
      <c r="L610" s="142">
        <v>74129.160894106681</v>
      </c>
    </row>
    <row r="611" spans="1:12" x14ac:dyDescent="0.25">
      <c r="A611" s="33" t="s">
        <v>65</v>
      </c>
      <c r="B611" s="100" t="s">
        <v>32</v>
      </c>
      <c r="C611" s="101" t="s">
        <v>18</v>
      </c>
      <c r="D611" s="102">
        <v>19536.222545696746</v>
      </c>
      <c r="E611" s="96">
        <f t="shared" si="36"/>
        <v>634927.23273514421</v>
      </c>
      <c r="F611" s="103">
        <v>66148.058079543844</v>
      </c>
      <c r="G611" s="104">
        <f t="shared" si="37"/>
        <v>2295337.6153601715</v>
      </c>
      <c r="H611" s="103">
        <v>44867.382735557294</v>
      </c>
      <c r="I611" s="105">
        <f t="shared" si="38"/>
        <v>1485110.3685469464</v>
      </c>
      <c r="J611" s="102">
        <v>33609.866423149528</v>
      </c>
      <c r="K611" s="105">
        <f t="shared" si="39"/>
        <v>497426.02306261304</v>
      </c>
      <c r="L611" s="106">
        <v>39448.492023509672</v>
      </c>
    </row>
    <row r="612" spans="1:12" x14ac:dyDescent="0.25">
      <c r="A612" s="33" t="s">
        <v>65</v>
      </c>
      <c r="B612" s="100" t="s">
        <v>32</v>
      </c>
      <c r="C612" s="101" t="s">
        <v>19</v>
      </c>
      <c r="D612" s="102">
        <v>56980.877415422838</v>
      </c>
      <c r="E612" s="96">
        <f t="shared" si="36"/>
        <v>1851878.5160012422</v>
      </c>
      <c r="F612" s="103">
        <v>5958.1014027335732</v>
      </c>
      <c r="G612" s="104">
        <f t="shared" si="37"/>
        <v>206746.11867485501</v>
      </c>
      <c r="H612" s="103">
        <v>96810.388396518028</v>
      </c>
      <c r="I612" s="105">
        <f t="shared" si="38"/>
        <v>3204423.855924747</v>
      </c>
      <c r="J612" s="102">
        <v>17519.111520180264</v>
      </c>
      <c r="K612" s="105">
        <f t="shared" si="39"/>
        <v>259282.85049866792</v>
      </c>
      <c r="L612" s="106">
        <v>20345.660176297177</v>
      </c>
    </row>
    <row r="613" spans="1:12" x14ac:dyDescent="0.25">
      <c r="A613" s="33" t="s">
        <v>65</v>
      </c>
      <c r="B613" s="100" t="s">
        <v>32</v>
      </c>
      <c r="C613" s="101" t="s">
        <v>20</v>
      </c>
      <c r="D613" s="102">
        <v>23460.866569155914</v>
      </c>
      <c r="E613" s="96">
        <f t="shared" si="36"/>
        <v>762478.16349756718</v>
      </c>
      <c r="F613" s="103">
        <v>5399.1581696705152</v>
      </c>
      <c r="G613" s="104">
        <f t="shared" si="37"/>
        <v>187350.7884875669</v>
      </c>
      <c r="H613" s="103">
        <v>69026.825717325613</v>
      </c>
      <c r="I613" s="105">
        <f t="shared" si="38"/>
        <v>2284787.9312434779</v>
      </c>
      <c r="J613" s="102">
        <v>37950.192499732191</v>
      </c>
      <c r="K613" s="105">
        <f t="shared" si="39"/>
        <v>561662.84899603645</v>
      </c>
      <c r="L613" s="106">
        <v>53118.583569951559</v>
      </c>
    </row>
    <row r="614" spans="1:12" x14ac:dyDescent="0.25">
      <c r="A614" s="33" t="s">
        <v>65</v>
      </c>
      <c r="B614" s="100" t="s">
        <v>32</v>
      </c>
      <c r="C614" s="101" t="s">
        <v>21</v>
      </c>
      <c r="D614" s="102">
        <v>21307.000899262774</v>
      </c>
      <c r="E614" s="96">
        <f t="shared" si="36"/>
        <v>692477.52922604012</v>
      </c>
      <c r="F614" s="103">
        <v>12210.9349084075</v>
      </c>
      <c r="G614" s="104">
        <f t="shared" si="37"/>
        <v>423719.44132174028</v>
      </c>
      <c r="H614" s="103">
        <v>23321.508750941633</v>
      </c>
      <c r="I614" s="105">
        <f t="shared" si="38"/>
        <v>771941.93965616811</v>
      </c>
      <c r="J614" s="102">
        <v>73656.473473500097</v>
      </c>
      <c r="K614" s="105">
        <f t="shared" si="39"/>
        <v>1090115.8074078015</v>
      </c>
      <c r="L614" s="106">
        <v>27217.763321564504</v>
      </c>
    </row>
    <row r="615" spans="1:12" x14ac:dyDescent="0.25">
      <c r="A615" s="33" t="s">
        <v>65</v>
      </c>
      <c r="B615" s="100" t="s">
        <v>32</v>
      </c>
      <c r="C615" s="101" t="s">
        <v>22</v>
      </c>
      <c r="D615" s="102">
        <v>14576.839892259364</v>
      </c>
      <c r="E615" s="96">
        <f t="shared" si="36"/>
        <v>473747.29649842932</v>
      </c>
      <c r="F615" s="103">
        <v>40589.988147263786</v>
      </c>
      <c r="G615" s="104">
        <f t="shared" si="37"/>
        <v>1408472.5887100536</v>
      </c>
      <c r="H615" s="103">
        <v>49493.951107368739</v>
      </c>
      <c r="I615" s="105">
        <f t="shared" si="38"/>
        <v>1638249.7816539053</v>
      </c>
      <c r="J615" s="102">
        <v>22785.2857887887</v>
      </c>
      <c r="K615" s="105">
        <f t="shared" si="39"/>
        <v>337222.22967407276</v>
      </c>
      <c r="L615" s="106">
        <v>25494.115376018235</v>
      </c>
    </row>
    <row r="616" spans="1:12" x14ac:dyDescent="0.25">
      <c r="A616" s="33" t="s">
        <v>65</v>
      </c>
      <c r="B616" s="100" t="s">
        <v>32</v>
      </c>
      <c r="C616" s="101" t="s">
        <v>23</v>
      </c>
      <c r="D616" s="102">
        <v>17404.95045249728</v>
      </c>
      <c r="E616" s="96">
        <f t="shared" si="36"/>
        <v>565660.88970616157</v>
      </c>
      <c r="F616" s="103">
        <v>25026.156462125127</v>
      </c>
      <c r="G616" s="104">
        <f t="shared" si="37"/>
        <v>868407.62923574203</v>
      </c>
      <c r="H616" s="103">
        <v>72332.124411693949</v>
      </c>
      <c r="I616" s="105">
        <f t="shared" si="38"/>
        <v>2394193.3180270698</v>
      </c>
      <c r="J616" s="102">
        <v>92963.199419179728</v>
      </c>
      <c r="K616" s="105">
        <f t="shared" si="39"/>
        <v>1375855.3514038601</v>
      </c>
      <c r="L616" s="106">
        <v>19771.806281520556</v>
      </c>
    </row>
    <row r="617" spans="1:12" x14ac:dyDescent="0.25">
      <c r="A617" s="33" t="s">
        <v>65</v>
      </c>
      <c r="B617" s="100" t="s">
        <v>32</v>
      </c>
      <c r="C617" s="101" t="s">
        <v>24</v>
      </c>
      <c r="D617" s="102">
        <v>20194.022996785778</v>
      </c>
      <c r="E617" s="96">
        <f t="shared" si="36"/>
        <v>656305.74739553779</v>
      </c>
      <c r="F617" s="103">
        <v>80502.875879247455</v>
      </c>
      <c r="G617" s="104">
        <f t="shared" si="37"/>
        <v>2793449.793009887</v>
      </c>
      <c r="H617" s="103">
        <v>19783.134277726276</v>
      </c>
      <c r="I617" s="105">
        <f t="shared" si="38"/>
        <v>654821.74459273973</v>
      </c>
      <c r="J617" s="102">
        <v>35909.367785640992</v>
      </c>
      <c r="K617" s="105">
        <f t="shared" si="39"/>
        <v>531458.64322748675</v>
      </c>
      <c r="L617" s="106">
        <v>27675.456414298493</v>
      </c>
    </row>
    <row r="618" spans="1:12" x14ac:dyDescent="0.25">
      <c r="A618" s="33" t="s">
        <v>65</v>
      </c>
      <c r="B618" s="100" t="s">
        <v>32</v>
      </c>
      <c r="C618" s="101" t="s">
        <v>25</v>
      </c>
      <c r="D618" s="102">
        <v>24926.046050276174</v>
      </c>
      <c r="E618" s="96">
        <f t="shared" si="36"/>
        <v>810096.49663397565</v>
      </c>
      <c r="F618" s="103">
        <v>69307.68241413057</v>
      </c>
      <c r="G618" s="104">
        <f t="shared" si="37"/>
        <v>2404976.5797703308</v>
      </c>
      <c r="H618" s="103">
        <v>78874.934146587708</v>
      </c>
      <c r="I618" s="105">
        <f t="shared" si="38"/>
        <v>2610760.3202520534</v>
      </c>
      <c r="J618" s="102">
        <v>92198.769392483664</v>
      </c>
      <c r="K618" s="105">
        <f t="shared" si="39"/>
        <v>1364541.7870087584</v>
      </c>
      <c r="L618" s="106">
        <v>65833.057493588174</v>
      </c>
    </row>
    <row r="619" spans="1:12" x14ac:dyDescent="0.25">
      <c r="A619" s="33" t="s">
        <v>65</v>
      </c>
      <c r="B619" s="100" t="s">
        <v>32</v>
      </c>
      <c r="C619" s="101" t="s">
        <v>26</v>
      </c>
      <c r="D619" s="102">
        <v>28089.29881666974</v>
      </c>
      <c r="E619" s="96">
        <f t="shared" si="36"/>
        <v>912902.21154176653</v>
      </c>
      <c r="F619" s="103">
        <v>87253.426974835529</v>
      </c>
      <c r="G619" s="104">
        <f t="shared" si="37"/>
        <v>3027693.916026793</v>
      </c>
      <c r="H619" s="103">
        <v>94557.861889837819</v>
      </c>
      <c r="I619" s="105">
        <f t="shared" si="38"/>
        <v>3129865.2285536318</v>
      </c>
      <c r="J619" s="102">
        <v>37542.692967457115</v>
      </c>
      <c r="K619" s="105">
        <f t="shared" si="39"/>
        <v>555631.8559183653</v>
      </c>
      <c r="L619" s="106">
        <v>43189.659153836525</v>
      </c>
    </row>
    <row r="620" spans="1:12" x14ac:dyDescent="0.25">
      <c r="A620" s="33" t="s">
        <v>65</v>
      </c>
      <c r="B620" s="100" t="s">
        <v>32</v>
      </c>
      <c r="C620" s="101" t="s">
        <v>27</v>
      </c>
      <c r="D620" s="102">
        <v>45840.013399041323</v>
      </c>
      <c r="E620" s="96">
        <f t="shared" si="36"/>
        <v>1489800.435468843</v>
      </c>
      <c r="F620" s="103">
        <v>62827.776287822664</v>
      </c>
      <c r="G620" s="104">
        <f t="shared" si="37"/>
        <v>2180123.8371874467</v>
      </c>
      <c r="H620" s="103">
        <v>14313.139284156661</v>
      </c>
      <c r="I620" s="105">
        <f t="shared" si="38"/>
        <v>473764.91030558548</v>
      </c>
      <c r="J620" s="102">
        <v>76913.663654397358</v>
      </c>
      <c r="K620" s="105">
        <f t="shared" si="39"/>
        <v>1138322.222085081</v>
      </c>
      <c r="L620" s="106">
        <v>66170.302347827266</v>
      </c>
    </row>
    <row r="621" spans="1:12" ht="15.75" thickBot="1" x14ac:dyDescent="0.3">
      <c r="A621" s="39" t="s">
        <v>65</v>
      </c>
      <c r="B621" s="107" t="s">
        <v>32</v>
      </c>
      <c r="C621" s="108" t="s">
        <v>28</v>
      </c>
      <c r="D621" s="143">
        <v>27797.78228281896</v>
      </c>
      <c r="E621" s="144">
        <f t="shared" si="36"/>
        <v>903427.92419161624</v>
      </c>
      <c r="F621" s="145">
        <v>75130.036338920356</v>
      </c>
      <c r="G621" s="146">
        <f t="shared" si="37"/>
        <v>2607012.2609605365</v>
      </c>
      <c r="H621" s="145">
        <v>20925.973551981358</v>
      </c>
      <c r="I621" s="147">
        <f t="shared" si="38"/>
        <v>692649.72457058297</v>
      </c>
      <c r="J621" s="143">
        <v>85450.182541792776</v>
      </c>
      <c r="K621" s="147">
        <f t="shared" si="39"/>
        <v>1264662.7016185331</v>
      </c>
      <c r="L621" s="148">
        <v>63845.6297311335</v>
      </c>
    </row>
    <row r="622" spans="1:12" x14ac:dyDescent="0.25">
      <c r="A622" s="60" t="s">
        <v>46</v>
      </c>
      <c r="B622" s="61" t="s">
        <v>30</v>
      </c>
      <c r="C622" s="62" t="s">
        <v>17</v>
      </c>
      <c r="D622" s="63">
        <v>90163.611275049509</v>
      </c>
      <c r="E622" s="64">
        <f t="shared" si="36"/>
        <v>2930317.3664391092</v>
      </c>
      <c r="F622" s="63">
        <v>93641.200869180597</v>
      </c>
      <c r="G622" s="64">
        <f t="shared" si="37"/>
        <v>3249349.6701605669</v>
      </c>
      <c r="H622" s="63">
        <v>88932.871804789291</v>
      </c>
      <c r="I622" s="64">
        <f t="shared" si="38"/>
        <v>2943678.0567385256</v>
      </c>
      <c r="J622" s="63">
        <v>70402.713688178119</v>
      </c>
      <c r="K622" s="64">
        <f t="shared" si="39"/>
        <v>1041960.1625850362</v>
      </c>
      <c r="L622" s="65">
        <v>68316.418391663407</v>
      </c>
    </row>
    <row r="623" spans="1:12" x14ac:dyDescent="0.25">
      <c r="A623" s="66" t="s">
        <v>46</v>
      </c>
      <c r="B623" s="67" t="s">
        <v>30</v>
      </c>
      <c r="C623" s="68" t="s">
        <v>18</v>
      </c>
      <c r="D623" s="69">
        <v>49179.510302085917</v>
      </c>
      <c r="E623" s="70">
        <f t="shared" si="36"/>
        <v>1598334.0848177923</v>
      </c>
      <c r="F623" s="69">
        <v>18092.606007648348</v>
      </c>
      <c r="G623" s="70">
        <f t="shared" si="37"/>
        <v>627813.42846539768</v>
      </c>
      <c r="H623" s="69">
        <v>65120.893659843539</v>
      </c>
      <c r="I623" s="70">
        <f t="shared" si="38"/>
        <v>2155501.5801408212</v>
      </c>
      <c r="J623" s="69">
        <v>51628.399086827158</v>
      </c>
      <c r="K623" s="70">
        <f t="shared" si="39"/>
        <v>764100.30648504198</v>
      </c>
      <c r="L623" s="71">
        <v>9511.4232236259486</v>
      </c>
    </row>
    <row r="624" spans="1:12" x14ac:dyDescent="0.25">
      <c r="A624" s="66" t="s">
        <v>46</v>
      </c>
      <c r="B624" s="67" t="s">
        <v>30</v>
      </c>
      <c r="C624" s="68" t="s">
        <v>19</v>
      </c>
      <c r="D624" s="69">
        <v>33712.047127129787</v>
      </c>
      <c r="E624" s="70">
        <f t="shared" si="36"/>
        <v>1095641.5316317182</v>
      </c>
      <c r="F624" s="69">
        <v>42738.392244749986</v>
      </c>
      <c r="G624" s="70">
        <f t="shared" si="37"/>
        <v>1483022.2108928247</v>
      </c>
      <c r="H624" s="69">
        <v>23313.773818256945</v>
      </c>
      <c r="I624" s="70">
        <f t="shared" si="38"/>
        <v>771685.91338430485</v>
      </c>
      <c r="J624" s="69">
        <v>66056.582149785652</v>
      </c>
      <c r="K624" s="70">
        <f t="shared" si="39"/>
        <v>977637.41581682768</v>
      </c>
      <c r="L624" s="71">
        <v>47288.341788280966</v>
      </c>
    </row>
    <row r="625" spans="1:12" x14ac:dyDescent="0.25">
      <c r="A625" s="66" t="s">
        <v>46</v>
      </c>
      <c r="B625" s="67" t="s">
        <v>30</v>
      </c>
      <c r="C625" s="68" t="s">
        <v>20</v>
      </c>
      <c r="D625" s="69">
        <v>86645.710850758405</v>
      </c>
      <c r="E625" s="70">
        <f t="shared" si="36"/>
        <v>2815985.6026496482</v>
      </c>
      <c r="F625" s="69">
        <v>19316.494087484971</v>
      </c>
      <c r="G625" s="70">
        <f t="shared" si="37"/>
        <v>670282.34483572852</v>
      </c>
      <c r="H625" s="69">
        <v>89236.382778886997</v>
      </c>
      <c r="I625" s="70">
        <f t="shared" si="38"/>
        <v>2953724.2699811598</v>
      </c>
      <c r="J625" s="69">
        <v>89064.177771714574</v>
      </c>
      <c r="K625" s="70">
        <f t="shared" si="39"/>
        <v>1318149.8310213757</v>
      </c>
      <c r="L625" s="71">
        <v>79702.060096482761</v>
      </c>
    </row>
    <row r="626" spans="1:12" x14ac:dyDescent="0.25">
      <c r="A626" s="66" t="s">
        <v>46</v>
      </c>
      <c r="B626" s="67" t="s">
        <v>30</v>
      </c>
      <c r="C626" s="68" t="s">
        <v>21</v>
      </c>
      <c r="D626" s="69">
        <v>21027.142745175963</v>
      </c>
      <c r="E626" s="70">
        <f t="shared" si="36"/>
        <v>683382.13921821874</v>
      </c>
      <c r="F626" s="69">
        <v>28025.560501846547</v>
      </c>
      <c r="G626" s="70">
        <f t="shared" si="37"/>
        <v>972486.94941407524</v>
      </c>
      <c r="H626" s="69">
        <v>43591.263826956194</v>
      </c>
      <c r="I626" s="70">
        <f t="shared" si="38"/>
        <v>1442870.83267225</v>
      </c>
      <c r="J626" s="69">
        <v>99472.730462294319</v>
      </c>
      <c r="K626" s="70">
        <f t="shared" si="39"/>
        <v>1472196.410841956</v>
      </c>
      <c r="L626" s="71">
        <v>64764.509047963656</v>
      </c>
    </row>
    <row r="627" spans="1:12" x14ac:dyDescent="0.25">
      <c r="A627" s="66" t="s">
        <v>46</v>
      </c>
      <c r="B627" s="67" t="s">
        <v>30</v>
      </c>
      <c r="C627" s="68" t="s">
        <v>22</v>
      </c>
      <c r="D627" s="69">
        <v>40082.216504549564</v>
      </c>
      <c r="E627" s="70">
        <f t="shared" si="36"/>
        <v>1302672.0363978609</v>
      </c>
      <c r="F627" s="69">
        <v>15557.686598011611</v>
      </c>
      <c r="G627" s="70">
        <f t="shared" si="37"/>
        <v>539851.72495100298</v>
      </c>
      <c r="H627" s="69">
        <v>22632.084394960752</v>
      </c>
      <c r="I627" s="70">
        <f t="shared" si="38"/>
        <v>749121.99347320094</v>
      </c>
      <c r="J627" s="69">
        <v>31540.200296136089</v>
      </c>
      <c r="K627" s="70">
        <f t="shared" si="39"/>
        <v>466794.96438281413</v>
      </c>
      <c r="L627" s="71">
        <v>37431.39053279331</v>
      </c>
    </row>
    <row r="628" spans="1:12" x14ac:dyDescent="0.25">
      <c r="A628" s="66" t="s">
        <v>46</v>
      </c>
      <c r="B628" s="67" t="s">
        <v>30</v>
      </c>
      <c r="C628" s="68" t="s">
        <v>23</v>
      </c>
      <c r="D628" s="69">
        <v>54751.377033680423</v>
      </c>
      <c r="E628" s="70">
        <f t="shared" si="36"/>
        <v>1779419.7535946136</v>
      </c>
      <c r="F628" s="69">
        <v>35612.487542285111</v>
      </c>
      <c r="G628" s="70">
        <f t="shared" si="37"/>
        <v>1235753.3177172935</v>
      </c>
      <c r="H628" s="69">
        <v>92952.787726313152</v>
      </c>
      <c r="I628" s="70">
        <f t="shared" si="38"/>
        <v>3076737.2737409654</v>
      </c>
      <c r="J628" s="69">
        <v>38384.641733095035</v>
      </c>
      <c r="K628" s="70">
        <f t="shared" si="39"/>
        <v>568092.69764980651</v>
      </c>
      <c r="L628" s="71">
        <v>61164.035272687288</v>
      </c>
    </row>
    <row r="629" spans="1:12" x14ac:dyDescent="0.25">
      <c r="A629" s="66" t="s">
        <v>46</v>
      </c>
      <c r="B629" s="67" t="s">
        <v>30</v>
      </c>
      <c r="C629" s="68" t="s">
        <v>24</v>
      </c>
      <c r="D629" s="69">
        <v>34631.864145851701</v>
      </c>
      <c r="E629" s="70">
        <f t="shared" si="36"/>
        <v>1125535.5847401803</v>
      </c>
      <c r="F629" s="69">
        <v>59379.648100022496</v>
      </c>
      <c r="G629" s="70">
        <f t="shared" si="37"/>
        <v>2060473.7890707809</v>
      </c>
      <c r="H629" s="69">
        <v>65246.344208972492</v>
      </c>
      <c r="I629" s="70">
        <f t="shared" si="38"/>
        <v>2159653.9933169894</v>
      </c>
      <c r="J629" s="69">
        <v>21884.979568483799</v>
      </c>
      <c r="K629" s="70">
        <f t="shared" si="39"/>
        <v>323897.69761356025</v>
      </c>
      <c r="L629" s="71">
        <v>49202.658113838195</v>
      </c>
    </row>
    <row r="630" spans="1:12" x14ac:dyDescent="0.25">
      <c r="A630" s="66" t="s">
        <v>46</v>
      </c>
      <c r="B630" s="67" t="s">
        <v>30</v>
      </c>
      <c r="C630" s="68" t="s">
        <v>25</v>
      </c>
      <c r="D630" s="69">
        <v>99263.626071698847</v>
      </c>
      <c r="E630" s="70">
        <f t="shared" si="36"/>
        <v>3226067.8473302126</v>
      </c>
      <c r="F630" s="69">
        <v>86945.402047293945</v>
      </c>
      <c r="G630" s="70">
        <f t="shared" si="37"/>
        <v>3017005.4510411001</v>
      </c>
      <c r="H630" s="69">
        <v>79623.497873397209</v>
      </c>
      <c r="I630" s="70">
        <f t="shared" si="38"/>
        <v>2635537.7796094478</v>
      </c>
      <c r="J630" s="69">
        <v>6467.3690809370246</v>
      </c>
      <c r="K630" s="70">
        <f t="shared" si="39"/>
        <v>95717.062397867965</v>
      </c>
      <c r="L630" s="71">
        <v>82108.635865202305</v>
      </c>
    </row>
    <row r="631" spans="1:12" x14ac:dyDescent="0.25">
      <c r="A631" s="66" t="s">
        <v>46</v>
      </c>
      <c r="B631" s="67" t="s">
        <v>30</v>
      </c>
      <c r="C631" s="68" t="s">
        <v>26</v>
      </c>
      <c r="D631" s="69">
        <v>11623.926700722508</v>
      </c>
      <c r="E631" s="70">
        <f t="shared" si="36"/>
        <v>377777.61777348153</v>
      </c>
      <c r="F631" s="69">
        <v>29553.598289389261</v>
      </c>
      <c r="G631" s="70">
        <f t="shared" si="37"/>
        <v>1025509.8606418074</v>
      </c>
      <c r="H631" s="69">
        <v>85061.27836431883</v>
      </c>
      <c r="I631" s="70">
        <f t="shared" si="38"/>
        <v>2815528.3138589533</v>
      </c>
      <c r="J631" s="69">
        <v>64629.808415000902</v>
      </c>
      <c r="K631" s="70">
        <f t="shared" si="39"/>
        <v>956521.16454201343</v>
      </c>
      <c r="L631" s="71">
        <v>3839.0071225394063</v>
      </c>
    </row>
    <row r="632" spans="1:12" x14ac:dyDescent="0.25">
      <c r="A632" s="66" t="s">
        <v>46</v>
      </c>
      <c r="B632" s="67" t="s">
        <v>30</v>
      </c>
      <c r="C632" s="68" t="s">
        <v>27</v>
      </c>
      <c r="D632" s="69">
        <v>26596.12356587391</v>
      </c>
      <c r="E632" s="70">
        <f t="shared" si="36"/>
        <v>864374.01589090202</v>
      </c>
      <c r="F632" s="69">
        <v>32217.850207702359</v>
      </c>
      <c r="G632" s="70">
        <f t="shared" si="37"/>
        <v>1117959.4022072719</v>
      </c>
      <c r="H632" s="69">
        <v>58013.37343209458</v>
      </c>
      <c r="I632" s="70">
        <f t="shared" si="38"/>
        <v>1920242.6606023307</v>
      </c>
      <c r="J632" s="69">
        <v>42867.963678365515</v>
      </c>
      <c r="K632" s="70">
        <f t="shared" si="39"/>
        <v>634445.8624398096</v>
      </c>
      <c r="L632" s="71">
        <v>84840.255400142269</v>
      </c>
    </row>
    <row r="633" spans="1:12" ht="15.75" thickBot="1" x14ac:dyDescent="0.3">
      <c r="A633" s="72" t="s">
        <v>46</v>
      </c>
      <c r="B633" s="73" t="s">
        <v>30</v>
      </c>
      <c r="C633" s="74" t="s">
        <v>28</v>
      </c>
      <c r="D633" s="75">
        <v>65104.587399080148</v>
      </c>
      <c r="E633" s="76">
        <f t="shared" si="36"/>
        <v>2115899.0904701049</v>
      </c>
      <c r="F633" s="75">
        <v>24716.188624665625</v>
      </c>
      <c r="G633" s="76">
        <f t="shared" si="37"/>
        <v>857651.74527589721</v>
      </c>
      <c r="H633" s="75">
        <v>80827.304198762766</v>
      </c>
      <c r="I633" s="76">
        <f t="shared" si="38"/>
        <v>2675383.7689790479</v>
      </c>
      <c r="J633" s="75">
        <v>54585.79601902073</v>
      </c>
      <c r="K633" s="76">
        <f t="shared" si="39"/>
        <v>807869.78108150687</v>
      </c>
      <c r="L633" s="77">
        <v>23903.380247558416</v>
      </c>
    </row>
    <row r="634" spans="1:12" x14ac:dyDescent="0.25">
      <c r="A634" s="60" t="s">
        <v>46</v>
      </c>
      <c r="B634" s="78" t="s">
        <v>31</v>
      </c>
      <c r="C634" s="79" t="s">
        <v>17</v>
      </c>
      <c r="D634" s="80">
        <v>33363.918314046125</v>
      </c>
      <c r="E634" s="81">
        <f t="shared" si="36"/>
        <v>1084327.3452064991</v>
      </c>
      <c r="F634" s="80">
        <v>27180.185926059585</v>
      </c>
      <c r="G634" s="81">
        <f t="shared" si="37"/>
        <v>943152.45163426769</v>
      </c>
      <c r="H634" s="80">
        <v>40839.253070147053</v>
      </c>
      <c r="I634" s="81">
        <f t="shared" si="38"/>
        <v>1351779.2766218674</v>
      </c>
      <c r="J634" s="80">
        <v>46590.620244354373</v>
      </c>
      <c r="K634" s="81">
        <f t="shared" si="39"/>
        <v>689541.17961644474</v>
      </c>
      <c r="L634" s="82">
        <v>3056.6218799201406</v>
      </c>
    </row>
    <row r="635" spans="1:12" x14ac:dyDescent="0.25">
      <c r="A635" s="66" t="s">
        <v>46</v>
      </c>
      <c r="B635" s="83" t="s">
        <v>31</v>
      </c>
      <c r="C635" s="84" t="s">
        <v>18</v>
      </c>
      <c r="D635" s="85">
        <v>89806.329385664008</v>
      </c>
      <c r="E635" s="86">
        <f t="shared" si="36"/>
        <v>2918705.7050340804</v>
      </c>
      <c r="F635" s="85">
        <v>70288.163666339649</v>
      </c>
      <c r="G635" s="86">
        <f t="shared" si="37"/>
        <v>2438999.279221986</v>
      </c>
      <c r="H635" s="85">
        <v>57440.526685303324</v>
      </c>
      <c r="I635" s="86">
        <f t="shared" si="38"/>
        <v>1901281.4332835402</v>
      </c>
      <c r="J635" s="85">
        <v>97027.73342104019</v>
      </c>
      <c r="K635" s="86">
        <f t="shared" si="39"/>
        <v>1436010.4546313949</v>
      </c>
      <c r="L635" s="87">
        <v>22820.134120865619</v>
      </c>
    </row>
    <row r="636" spans="1:12" x14ac:dyDescent="0.25">
      <c r="A636" s="66" t="s">
        <v>46</v>
      </c>
      <c r="B636" s="83" t="s">
        <v>31</v>
      </c>
      <c r="C636" s="84" t="s">
        <v>19</v>
      </c>
      <c r="D636" s="85">
        <v>30552.079963156175</v>
      </c>
      <c r="E636" s="86">
        <f t="shared" si="36"/>
        <v>992942.59880257573</v>
      </c>
      <c r="F636" s="85">
        <v>30527.440697162543</v>
      </c>
      <c r="G636" s="86">
        <f t="shared" si="37"/>
        <v>1059302.1921915403</v>
      </c>
      <c r="H636" s="85">
        <v>10023.715610791196</v>
      </c>
      <c r="I636" s="86">
        <f t="shared" si="38"/>
        <v>331784.98671718861</v>
      </c>
      <c r="J636" s="85">
        <v>89582.428749850777</v>
      </c>
      <c r="K636" s="86">
        <f t="shared" si="39"/>
        <v>1325819.9454977915</v>
      </c>
      <c r="L636" s="87">
        <v>49800.40932063543</v>
      </c>
    </row>
    <row r="637" spans="1:12" x14ac:dyDescent="0.25">
      <c r="A637" s="66" t="s">
        <v>46</v>
      </c>
      <c r="B637" s="83" t="s">
        <v>31</v>
      </c>
      <c r="C637" s="84" t="s">
        <v>20</v>
      </c>
      <c r="D637" s="85">
        <v>57469.407439844792</v>
      </c>
      <c r="E637" s="86">
        <f t="shared" si="36"/>
        <v>1867755.7417949557</v>
      </c>
      <c r="F637" s="85">
        <v>71578.534858356797</v>
      </c>
      <c r="G637" s="86">
        <f t="shared" si="37"/>
        <v>2483775.1595849809</v>
      </c>
      <c r="H637" s="85">
        <v>18503.42185764221</v>
      </c>
      <c r="I637" s="86">
        <f t="shared" si="38"/>
        <v>612463.26348795719</v>
      </c>
      <c r="J637" s="85">
        <v>59785.598713895852</v>
      </c>
      <c r="K637" s="86">
        <f t="shared" si="39"/>
        <v>884826.86096565868</v>
      </c>
      <c r="L637" s="87">
        <v>12468.284331866564</v>
      </c>
    </row>
    <row r="638" spans="1:12" x14ac:dyDescent="0.25">
      <c r="A638" s="66" t="s">
        <v>46</v>
      </c>
      <c r="B638" s="83" t="s">
        <v>31</v>
      </c>
      <c r="C638" s="84" t="s">
        <v>21</v>
      </c>
      <c r="D638" s="85">
        <v>1232.1715541499966</v>
      </c>
      <c r="E638" s="86">
        <f t="shared" si="36"/>
        <v>40045.575509874892</v>
      </c>
      <c r="F638" s="85">
        <v>73453.80969736565</v>
      </c>
      <c r="G638" s="86">
        <f t="shared" si="37"/>
        <v>2548847.1964985882</v>
      </c>
      <c r="H638" s="85">
        <v>84719.594783271838</v>
      </c>
      <c r="I638" s="86">
        <f t="shared" si="38"/>
        <v>2804218.587326298</v>
      </c>
      <c r="J638" s="85">
        <v>38360.749610244449</v>
      </c>
      <c r="K638" s="86">
        <f t="shared" si="39"/>
        <v>567739.09423161787</v>
      </c>
      <c r="L638" s="87">
        <v>85869.471144998533</v>
      </c>
    </row>
    <row r="639" spans="1:12" x14ac:dyDescent="0.25">
      <c r="A639" s="66" t="s">
        <v>46</v>
      </c>
      <c r="B639" s="83" t="s">
        <v>31</v>
      </c>
      <c r="C639" s="84" t="s">
        <v>22</v>
      </c>
      <c r="D639" s="85">
        <v>47683.639470598348</v>
      </c>
      <c r="E639" s="86">
        <f t="shared" si="36"/>
        <v>1549718.2827944462</v>
      </c>
      <c r="F639" s="85">
        <v>86666.544877342822</v>
      </c>
      <c r="G639" s="86">
        <f t="shared" si="37"/>
        <v>3007329.1072437963</v>
      </c>
      <c r="H639" s="85">
        <v>21331.00397725316</v>
      </c>
      <c r="I639" s="86">
        <f t="shared" si="38"/>
        <v>706056.23164707958</v>
      </c>
      <c r="J639" s="85">
        <v>79161.347800270494</v>
      </c>
      <c r="K639" s="86">
        <f t="shared" si="39"/>
        <v>1171587.9474440033</v>
      </c>
      <c r="L639" s="87">
        <v>97569.579383382676</v>
      </c>
    </row>
    <row r="640" spans="1:12" x14ac:dyDescent="0.25">
      <c r="A640" s="66" t="s">
        <v>46</v>
      </c>
      <c r="B640" s="83" t="s">
        <v>31</v>
      </c>
      <c r="C640" s="84" t="s">
        <v>23</v>
      </c>
      <c r="D640" s="85">
        <v>85798.686418532976</v>
      </c>
      <c r="E640" s="86">
        <f t="shared" si="36"/>
        <v>2788457.3086023219</v>
      </c>
      <c r="F640" s="85">
        <v>23953.480102132817</v>
      </c>
      <c r="G640" s="86">
        <f t="shared" si="37"/>
        <v>831185.75954400876</v>
      </c>
      <c r="H640" s="85">
        <v>10749.305157512701</v>
      </c>
      <c r="I640" s="86">
        <f t="shared" si="38"/>
        <v>355802.00071367039</v>
      </c>
      <c r="J640" s="85">
        <v>26505.980931598206</v>
      </c>
      <c r="K640" s="86">
        <f t="shared" si="39"/>
        <v>392288.51778765349</v>
      </c>
      <c r="L640" s="87">
        <v>42299.825487779999</v>
      </c>
    </row>
    <row r="641" spans="1:12" x14ac:dyDescent="0.25">
      <c r="A641" s="66" t="s">
        <v>46</v>
      </c>
      <c r="B641" s="83" t="s">
        <v>31</v>
      </c>
      <c r="C641" s="84" t="s">
        <v>24</v>
      </c>
      <c r="D641" s="85">
        <v>18602.023048038951</v>
      </c>
      <c r="E641" s="86">
        <f t="shared" si="36"/>
        <v>604565.74906126596</v>
      </c>
      <c r="F641" s="85">
        <v>14136.792178502033</v>
      </c>
      <c r="G641" s="86">
        <f t="shared" si="37"/>
        <v>490546.68859402061</v>
      </c>
      <c r="H641" s="85">
        <v>61252.830708194808</v>
      </c>
      <c r="I641" s="86">
        <f t="shared" si="38"/>
        <v>2027468.6964412483</v>
      </c>
      <c r="J641" s="85">
        <v>46009.775431377311</v>
      </c>
      <c r="K641" s="86">
        <f t="shared" si="39"/>
        <v>680944.67638438428</v>
      </c>
      <c r="L641" s="87">
        <v>87775.472488091604</v>
      </c>
    </row>
    <row r="642" spans="1:12" x14ac:dyDescent="0.25">
      <c r="A642" s="66" t="s">
        <v>46</v>
      </c>
      <c r="B642" s="83" t="s">
        <v>31</v>
      </c>
      <c r="C642" s="84" t="s">
        <v>25</v>
      </c>
      <c r="D642" s="85">
        <v>89136.515449466664</v>
      </c>
      <c r="E642" s="86">
        <f t="shared" si="36"/>
        <v>2896936.7521076668</v>
      </c>
      <c r="F642" s="85">
        <v>44417.206501700333</v>
      </c>
      <c r="G642" s="86">
        <f t="shared" si="37"/>
        <v>1541277.0656090018</v>
      </c>
      <c r="H642" s="85">
        <v>73649.943724548182</v>
      </c>
      <c r="I642" s="86">
        <f t="shared" si="38"/>
        <v>2437813.1372825447</v>
      </c>
      <c r="J642" s="85">
        <v>64355.757355689282</v>
      </c>
      <c r="K642" s="86">
        <f t="shared" si="39"/>
        <v>952465.20886420144</v>
      </c>
      <c r="L642" s="87">
        <v>94078.408206123175</v>
      </c>
    </row>
    <row r="643" spans="1:12" x14ac:dyDescent="0.25">
      <c r="A643" s="66" t="s">
        <v>46</v>
      </c>
      <c r="B643" s="83" t="s">
        <v>31</v>
      </c>
      <c r="C643" s="84" t="s">
        <v>26</v>
      </c>
      <c r="D643" s="85">
        <v>90489.785129592186</v>
      </c>
      <c r="E643" s="86">
        <f t="shared" si="36"/>
        <v>2940918.0167117459</v>
      </c>
      <c r="F643" s="85">
        <v>55601.276068729225</v>
      </c>
      <c r="G643" s="86">
        <f t="shared" si="37"/>
        <v>1929364.2795849042</v>
      </c>
      <c r="H643" s="85">
        <v>97052.968201571275</v>
      </c>
      <c r="I643" s="86">
        <f t="shared" si="38"/>
        <v>3212453.2474720092</v>
      </c>
      <c r="J643" s="85">
        <v>18955.622281039607</v>
      </c>
      <c r="K643" s="86">
        <f t="shared" si="39"/>
        <v>280543.2097593862</v>
      </c>
      <c r="L643" s="87">
        <v>73370.974967870512</v>
      </c>
    </row>
    <row r="644" spans="1:12" x14ac:dyDescent="0.25">
      <c r="A644" s="66" t="s">
        <v>46</v>
      </c>
      <c r="B644" s="83" t="s">
        <v>31</v>
      </c>
      <c r="C644" s="84" t="s">
        <v>27</v>
      </c>
      <c r="D644" s="85">
        <v>8439.9180773132248</v>
      </c>
      <c r="E644" s="86">
        <f t="shared" si="36"/>
        <v>274297.33751267981</v>
      </c>
      <c r="F644" s="85">
        <v>17693.177946807071</v>
      </c>
      <c r="G644" s="86">
        <f t="shared" si="37"/>
        <v>613953.27475420537</v>
      </c>
      <c r="H644" s="85">
        <v>62352.972360872569</v>
      </c>
      <c r="I644" s="86">
        <f t="shared" si="38"/>
        <v>2063883.3851448821</v>
      </c>
      <c r="J644" s="85">
        <v>43244.555948850459</v>
      </c>
      <c r="K644" s="86">
        <f t="shared" si="39"/>
        <v>640019.42804298678</v>
      </c>
      <c r="L644" s="87">
        <v>8023.2577893915695</v>
      </c>
    </row>
    <row r="645" spans="1:12" ht="15.75" thickBot="1" x14ac:dyDescent="0.3">
      <c r="A645" s="72" t="s">
        <v>46</v>
      </c>
      <c r="B645" s="88" t="s">
        <v>31</v>
      </c>
      <c r="C645" s="89" t="s">
        <v>28</v>
      </c>
      <c r="D645" s="90">
        <v>99869.683178900304</v>
      </c>
      <c r="E645" s="91">
        <f t="shared" si="36"/>
        <v>3245764.7033142601</v>
      </c>
      <c r="F645" s="90">
        <v>7196.1377958231096</v>
      </c>
      <c r="G645" s="91">
        <f t="shared" si="37"/>
        <v>249705.98151506193</v>
      </c>
      <c r="H645" s="90">
        <v>83673.633928404641</v>
      </c>
      <c r="I645" s="91">
        <f t="shared" si="38"/>
        <v>2769597.2830301938</v>
      </c>
      <c r="J645" s="90">
        <v>72137.659550147146</v>
      </c>
      <c r="K645" s="91">
        <f t="shared" si="39"/>
        <v>1067637.3613421777</v>
      </c>
      <c r="L645" s="92">
        <v>44511.15692327117</v>
      </c>
    </row>
    <row r="646" spans="1:12" x14ac:dyDescent="0.25">
      <c r="A646" s="27" t="s">
        <v>46</v>
      </c>
      <c r="B646" s="28" t="s">
        <v>16</v>
      </c>
      <c r="C646" s="29" t="s">
        <v>17</v>
      </c>
      <c r="D646" s="110">
        <v>96121.784417905059</v>
      </c>
      <c r="E646" s="31">
        <f t="shared" si="36"/>
        <v>3123957.9935819143</v>
      </c>
      <c r="F646" s="30">
        <v>57317.11867682833</v>
      </c>
      <c r="G646" s="31">
        <f t="shared" si="37"/>
        <v>1988904.0180859433</v>
      </c>
      <c r="H646" s="30">
        <v>32542.75739525284</v>
      </c>
      <c r="I646" s="109">
        <f t="shared" si="38"/>
        <v>1077165.2697828691</v>
      </c>
      <c r="J646" s="110">
        <v>61529.961973555888</v>
      </c>
      <c r="K646" s="109">
        <f t="shared" si="39"/>
        <v>910643.43720862723</v>
      </c>
      <c r="L646" s="32">
        <v>60097.12829207052</v>
      </c>
    </row>
    <row r="647" spans="1:12" x14ac:dyDescent="0.25">
      <c r="A647" s="33" t="s">
        <v>46</v>
      </c>
      <c r="B647" s="111" t="s">
        <v>16</v>
      </c>
      <c r="C647" s="35" t="s">
        <v>18</v>
      </c>
      <c r="D647" s="114">
        <v>9851.006827736941</v>
      </c>
      <c r="E647" s="112">
        <f t="shared" si="36"/>
        <v>320157.7219014506</v>
      </c>
      <c r="F647" s="36">
        <v>41025.547637078773</v>
      </c>
      <c r="G647" s="37">
        <f t="shared" si="37"/>
        <v>1423586.5030066336</v>
      </c>
      <c r="H647" s="36">
        <v>44319.914992524333</v>
      </c>
      <c r="I647" s="113">
        <f t="shared" si="38"/>
        <v>1466989.1862525556</v>
      </c>
      <c r="J647" s="114">
        <v>13415.886016721623</v>
      </c>
      <c r="K647" s="113">
        <f t="shared" si="39"/>
        <v>198555.11304748003</v>
      </c>
      <c r="L647" s="38">
        <v>29678.257311174573</v>
      </c>
    </row>
    <row r="648" spans="1:12" x14ac:dyDescent="0.25">
      <c r="A648" s="33" t="s">
        <v>46</v>
      </c>
      <c r="B648" s="111" t="s">
        <v>16</v>
      </c>
      <c r="C648" s="35" t="s">
        <v>19</v>
      </c>
      <c r="D648" s="114">
        <v>23866.8042393381</v>
      </c>
      <c r="E648" s="112">
        <f t="shared" si="36"/>
        <v>775671.13777848822</v>
      </c>
      <c r="F648" s="36">
        <v>32438.623139353527</v>
      </c>
      <c r="G648" s="37">
        <f t="shared" si="37"/>
        <v>1125620.2229355674</v>
      </c>
      <c r="H648" s="36">
        <v>91870.48154482941</v>
      </c>
      <c r="I648" s="113">
        <f t="shared" si="38"/>
        <v>3040912.9391338537</v>
      </c>
      <c r="J648" s="114">
        <v>27659.251648413174</v>
      </c>
      <c r="K648" s="113">
        <f t="shared" si="39"/>
        <v>409356.92439651501</v>
      </c>
      <c r="L648" s="38">
        <v>28586.858905998757</v>
      </c>
    </row>
    <row r="649" spans="1:12" x14ac:dyDescent="0.25">
      <c r="A649" s="33" t="s">
        <v>46</v>
      </c>
      <c r="B649" s="111" t="s">
        <v>16</v>
      </c>
      <c r="C649" s="35" t="s">
        <v>20</v>
      </c>
      <c r="D649" s="114">
        <v>26507.127450293265</v>
      </c>
      <c r="E649" s="112">
        <f t="shared" si="36"/>
        <v>861481.64213453105</v>
      </c>
      <c r="F649" s="36">
        <v>50513.926869481096</v>
      </c>
      <c r="G649" s="37">
        <f t="shared" si="37"/>
        <v>1752833.2623709941</v>
      </c>
      <c r="H649" s="36">
        <v>70119.418292658374</v>
      </c>
      <c r="I649" s="113">
        <f t="shared" si="38"/>
        <v>2320952.7454869924</v>
      </c>
      <c r="J649" s="114">
        <v>4662.1129875211391</v>
      </c>
      <c r="K649" s="113">
        <f t="shared" si="39"/>
        <v>68999.272215312856</v>
      </c>
      <c r="L649" s="38">
        <v>50309.651538720034</v>
      </c>
    </row>
    <row r="650" spans="1:12" x14ac:dyDescent="0.25">
      <c r="A650" s="33" t="s">
        <v>46</v>
      </c>
      <c r="B650" s="111" t="s">
        <v>16</v>
      </c>
      <c r="C650" s="35" t="s">
        <v>21</v>
      </c>
      <c r="D650" s="114">
        <v>27687.253623387875</v>
      </c>
      <c r="E650" s="112">
        <f t="shared" si="36"/>
        <v>899835.74276010587</v>
      </c>
      <c r="F650" s="36">
        <v>42183.360912499709</v>
      </c>
      <c r="G650" s="37">
        <f t="shared" si="37"/>
        <v>1463762.62366374</v>
      </c>
      <c r="H650" s="36">
        <v>36529.223265991714</v>
      </c>
      <c r="I650" s="113">
        <f t="shared" si="38"/>
        <v>1209117.2901043259</v>
      </c>
      <c r="J650" s="114">
        <v>25710.775116209439</v>
      </c>
      <c r="K650" s="113">
        <f t="shared" si="39"/>
        <v>380519.47171989974</v>
      </c>
      <c r="L650" s="38">
        <v>4581.5567173142945</v>
      </c>
    </row>
    <row r="651" spans="1:12" x14ac:dyDescent="0.25">
      <c r="A651" s="33" t="s">
        <v>46</v>
      </c>
      <c r="B651" s="111" t="s">
        <v>16</v>
      </c>
      <c r="C651" s="35" t="s">
        <v>22</v>
      </c>
      <c r="D651" s="114">
        <v>5632.2381909201695</v>
      </c>
      <c r="E651" s="112">
        <f t="shared" si="36"/>
        <v>183047.7412049055</v>
      </c>
      <c r="F651" s="36">
        <v>50210.170263417873</v>
      </c>
      <c r="G651" s="37">
        <f t="shared" si="37"/>
        <v>1742292.9081406004</v>
      </c>
      <c r="H651" s="36">
        <v>75476.170317025899</v>
      </c>
      <c r="I651" s="113">
        <f t="shared" si="38"/>
        <v>2498261.2374935574</v>
      </c>
      <c r="J651" s="114">
        <v>19759.897649628245</v>
      </c>
      <c r="K651" s="113">
        <f t="shared" si="39"/>
        <v>292446.48521449801</v>
      </c>
      <c r="L651" s="38">
        <v>97477.177747177135</v>
      </c>
    </row>
    <row r="652" spans="1:12" x14ac:dyDescent="0.25">
      <c r="A652" s="33" t="s">
        <v>46</v>
      </c>
      <c r="B652" s="111" t="s">
        <v>16</v>
      </c>
      <c r="C652" s="35" t="s">
        <v>23</v>
      </c>
      <c r="D652" s="114">
        <v>6881.9541395096048</v>
      </c>
      <c r="E652" s="112">
        <f t="shared" si="36"/>
        <v>223663.50953406215</v>
      </c>
      <c r="F652" s="36">
        <v>73212.116615954321</v>
      </c>
      <c r="G652" s="37">
        <f t="shared" si="37"/>
        <v>2540460.4465736151</v>
      </c>
      <c r="H652" s="36">
        <v>8439.1977995673769</v>
      </c>
      <c r="I652" s="113">
        <f t="shared" si="38"/>
        <v>279337.44716568018</v>
      </c>
      <c r="J652" s="114">
        <v>99726.958519729684</v>
      </c>
      <c r="K652" s="113">
        <f t="shared" si="39"/>
        <v>1475958.9860919993</v>
      </c>
      <c r="L652" s="38">
        <v>10910.483180436959</v>
      </c>
    </row>
    <row r="653" spans="1:12" x14ac:dyDescent="0.25">
      <c r="A653" s="33" t="s">
        <v>46</v>
      </c>
      <c r="B653" s="111" t="s">
        <v>16</v>
      </c>
      <c r="C653" s="35" t="s">
        <v>24</v>
      </c>
      <c r="D653" s="114">
        <v>82936.866879924841</v>
      </c>
      <c r="E653" s="112">
        <f t="shared" si="36"/>
        <v>2695448.1735975575</v>
      </c>
      <c r="F653" s="36">
        <v>48553.971497440121</v>
      </c>
      <c r="G653" s="37">
        <f t="shared" si="37"/>
        <v>1684822.8109611725</v>
      </c>
      <c r="H653" s="36">
        <v>19641.155244953166</v>
      </c>
      <c r="I653" s="113">
        <f t="shared" si="38"/>
        <v>650122.23860794981</v>
      </c>
      <c r="J653" s="114">
        <v>73624.658182286017</v>
      </c>
      <c r="K653" s="113">
        <f t="shared" si="39"/>
        <v>1089644.9410978332</v>
      </c>
      <c r="L653" s="38">
        <v>70011.270990445671</v>
      </c>
    </row>
    <row r="654" spans="1:12" x14ac:dyDescent="0.25">
      <c r="A654" s="33" t="s">
        <v>46</v>
      </c>
      <c r="B654" s="111" t="s">
        <v>16</v>
      </c>
      <c r="C654" s="35" t="s">
        <v>25</v>
      </c>
      <c r="D654" s="114">
        <v>38067.180131282599</v>
      </c>
      <c r="E654" s="112">
        <f t="shared" si="36"/>
        <v>1237183.3542666845</v>
      </c>
      <c r="F654" s="36">
        <v>93494.398962716456</v>
      </c>
      <c r="G654" s="37">
        <f t="shared" si="37"/>
        <v>3244255.6440062611</v>
      </c>
      <c r="H654" s="36">
        <v>98778.467466491071</v>
      </c>
      <c r="I654" s="113">
        <f t="shared" si="38"/>
        <v>3269567.2731408547</v>
      </c>
      <c r="J654" s="114">
        <v>83316.183812414383</v>
      </c>
      <c r="K654" s="113">
        <f t="shared" si="39"/>
        <v>1233079.5204237329</v>
      </c>
      <c r="L654" s="38">
        <v>76042.780297014484</v>
      </c>
    </row>
    <row r="655" spans="1:12" x14ac:dyDescent="0.25">
      <c r="A655" s="33" t="s">
        <v>46</v>
      </c>
      <c r="B655" s="111" t="s">
        <v>16</v>
      </c>
      <c r="C655" s="35" t="s">
        <v>26</v>
      </c>
      <c r="D655" s="114">
        <v>8557.1602425887468</v>
      </c>
      <c r="E655" s="112">
        <f t="shared" si="36"/>
        <v>278107.70788413426</v>
      </c>
      <c r="F655" s="36">
        <v>90034.642793533203</v>
      </c>
      <c r="G655" s="37">
        <f t="shared" si="37"/>
        <v>3124202.1049356023</v>
      </c>
      <c r="H655" s="36">
        <v>35217.785773954092</v>
      </c>
      <c r="I655" s="113">
        <f t="shared" si="38"/>
        <v>1165708.7091178806</v>
      </c>
      <c r="J655" s="114">
        <v>27851.553039636921</v>
      </c>
      <c r="K655" s="113">
        <f t="shared" si="39"/>
        <v>412202.98498662643</v>
      </c>
      <c r="L655" s="38">
        <v>87023.474654018501</v>
      </c>
    </row>
    <row r="656" spans="1:12" x14ac:dyDescent="0.25">
      <c r="A656" s="33" t="s">
        <v>46</v>
      </c>
      <c r="B656" s="111" t="s">
        <v>16</v>
      </c>
      <c r="C656" s="35" t="s">
        <v>27</v>
      </c>
      <c r="D656" s="114">
        <v>20594.385942860517</v>
      </c>
      <c r="E656" s="112">
        <f t="shared" si="36"/>
        <v>669317.54314296681</v>
      </c>
      <c r="F656" s="36">
        <v>2416.2177589043599</v>
      </c>
      <c r="G656" s="37">
        <f t="shared" si="37"/>
        <v>83842.756233981301</v>
      </c>
      <c r="H656" s="36">
        <v>52091.627617238599</v>
      </c>
      <c r="I656" s="113">
        <f t="shared" si="38"/>
        <v>1724232.8741305978</v>
      </c>
      <c r="J656" s="114">
        <v>22927.299400916811</v>
      </c>
      <c r="K656" s="113">
        <f t="shared" si="39"/>
        <v>339324.03113356879</v>
      </c>
      <c r="L656" s="38">
        <v>83073.833745091018</v>
      </c>
    </row>
    <row r="657" spans="1:12" ht="15.75" thickBot="1" x14ac:dyDescent="0.3">
      <c r="A657" s="39" t="s">
        <v>46</v>
      </c>
      <c r="B657" s="115" t="s">
        <v>16</v>
      </c>
      <c r="C657" s="41" t="s">
        <v>28</v>
      </c>
      <c r="D657" s="118">
        <v>61003.903948676707</v>
      </c>
      <c r="E657" s="116">
        <f t="shared" si="36"/>
        <v>1982626.878331993</v>
      </c>
      <c r="F657" s="42">
        <v>4721.6920140841557</v>
      </c>
      <c r="G657" s="43">
        <f t="shared" si="37"/>
        <v>163842.71288872021</v>
      </c>
      <c r="H657" s="42">
        <v>4137.0347057124945</v>
      </c>
      <c r="I657" s="117">
        <f t="shared" si="38"/>
        <v>136935.84875908357</v>
      </c>
      <c r="J657" s="118">
        <v>44568.370624793984</v>
      </c>
      <c r="K657" s="117">
        <f t="shared" si="39"/>
        <v>659611.88524695102</v>
      </c>
      <c r="L657" s="44">
        <v>49546.830473192873</v>
      </c>
    </row>
    <row r="658" spans="1:12" x14ac:dyDescent="0.25">
      <c r="A658" s="27" t="s">
        <v>46</v>
      </c>
      <c r="B658" s="119" t="s">
        <v>29</v>
      </c>
      <c r="C658" s="120" t="s">
        <v>17</v>
      </c>
      <c r="D658" s="123">
        <v>32818.138858267863</v>
      </c>
      <c r="E658" s="122">
        <f t="shared" si="36"/>
        <v>1066589.5128937056</v>
      </c>
      <c r="F658" s="123">
        <v>36111.532048492234</v>
      </c>
      <c r="G658" s="122">
        <f t="shared" si="37"/>
        <v>1253070.1620826807</v>
      </c>
      <c r="H658" s="123">
        <v>92921.276378341834</v>
      </c>
      <c r="I658" s="124">
        <f t="shared" si="38"/>
        <v>3075694.2481231149</v>
      </c>
      <c r="J658" s="121">
        <v>14916.241797091701</v>
      </c>
      <c r="K658" s="124">
        <f t="shared" si="39"/>
        <v>220760.37859695719</v>
      </c>
      <c r="L658" s="125">
        <v>6339.4164544926634</v>
      </c>
    </row>
    <row r="659" spans="1:12" x14ac:dyDescent="0.25">
      <c r="A659" s="33" t="s">
        <v>46</v>
      </c>
      <c r="B659" s="50" t="s">
        <v>29</v>
      </c>
      <c r="C659" s="51" t="s">
        <v>18</v>
      </c>
      <c r="D659" s="52">
        <v>28706.974378515704</v>
      </c>
      <c r="E659" s="48">
        <f t="shared" si="36"/>
        <v>932976.6673017604</v>
      </c>
      <c r="F659" s="52">
        <v>36764.463971242258</v>
      </c>
      <c r="G659" s="53">
        <f t="shared" si="37"/>
        <v>1275726.8998021064</v>
      </c>
      <c r="H659" s="52">
        <v>15688.975882171364</v>
      </c>
      <c r="I659" s="127">
        <f t="shared" si="38"/>
        <v>519305.10169987218</v>
      </c>
      <c r="J659" s="126">
        <v>21484.132174719849</v>
      </c>
      <c r="K659" s="127">
        <f t="shared" si="39"/>
        <v>317965.15618585376</v>
      </c>
      <c r="L659" s="54">
        <v>61271.559368811533</v>
      </c>
    </row>
    <row r="660" spans="1:12" x14ac:dyDescent="0.25">
      <c r="A660" s="33" t="s">
        <v>46</v>
      </c>
      <c r="B660" s="50" t="s">
        <v>29</v>
      </c>
      <c r="C660" s="51" t="s">
        <v>19</v>
      </c>
      <c r="D660" s="52">
        <v>70517.325498359598</v>
      </c>
      <c r="E660" s="48">
        <f t="shared" si="36"/>
        <v>2291813.0786966868</v>
      </c>
      <c r="F660" s="52">
        <v>30811.067368501866</v>
      </c>
      <c r="G660" s="53">
        <f t="shared" si="37"/>
        <v>1069144.0376870148</v>
      </c>
      <c r="H660" s="52">
        <v>6124.6750151059405</v>
      </c>
      <c r="I660" s="127">
        <f t="shared" si="38"/>
        <v>202726.74300000665</v>
      </c>
      <c r="J660" s="126">
        <v>88630.55121553682</v>
      </c>
      <c r="K660" s="127">
        <f t="shared" si="39"/>
        <v>1311732.157989945</v>
      </c>
      <c r="L660" s="54">
        <v>89757.92128828897</v>
      </c>
    </row>
    <row r="661" spans="1:12" x14ac:dyDescent="0.25">
      <c r="A661" s="33" t="s">
        <v>46</v>
      </c>
      <c r="B661" s="50" t="s">
        <v>29</v>
      </c>
      <c r="C661" s="51" t="s">
        <v>20</v>
      </c>
      <c r="D661" s="52">
        <v>79347.464688882581</v>
      </c>
      <c r="E661" s="48">
        <f t="shared" si="36"/>
        <v>2578792.6023886837</v>
      </c>
      <c r="F661" s="52">
        <v>28448.400463616141</v>
      </c>
      <c r="G661" s="53">
        <f t="shared" si="37"/>
        <v>987159.49608748022</v>
      </c>
      <c r="H661" s="52">
        <v>15669.610765057474</v>
      </c>
      <c r="I661" s="127">
        <f t="shared" si="38"/>
        <v>518664.11632340244</v>
      </c>
      <c r="J661" s="126">
        <v>13411.06738223713</v>
      </c>
      <c r="K661" s="127">
        <f t="shared" si="39"/>
        <v>198483.79725710955</v>
      </c>
      <c r="L661" s="54">
        <v>48743.641298784249</v>
      </c>
    </row>
    <row r="662" spans="1:12" x14ac:dyDescent="0.25">
      <c r="A662" s="33" t="s">
        <v>46</v>
      </c>
      <c r="B662" s="50" t="s">
        <v>29</v>
      </c>
      <c r="C662" s="51" t="s">
        <v>21</v>
      </c>
      <c r="D662" s="52">
        <v>52663.103764846062</v>
      </c>
      <c r="E662" s="48">
        <f t="shared" si="36"/>
        <v>1711550.872357497</v>
      </c>
      <c r="F662" s="52">
        <v>20282.414478889619</v>
      </c>
      <c r="G662" s="53">
        <f t="shared" si="37"/>
        <v>703799.78241746989</v>
      </c>
      <c r="H662" s="52">
        <v>56118.890505487318</v>
      </c>
      <c r="I662" s="127">
        <f t="shared" si="38"/>
        <v>1857535.2757316304</v>
      </c>
      <c r="J662" s="126">
        <v>83744.28419333174</v>
      </c>
      <c r="K662" s="127">
        <f t="shared" si="39"/>
        <v>1239415.4060613099</v>
      </c>
      <c r="L662" s="54">
        <v>24383.827462029116</v>
      </c>
    </row>
    <row r="663" spans="1:12" x14ac:dyDescent="0.25">
      <c r="A663" s="33" t="s">
        <v>46</v>
      </c>
      <c r="B663" s="50" t="s">
        <v>29</v>
      </c>
      <c r="C663" s="51" t="s">
        <v>22</v>
      </c>
      <c r="D663" s="52">
        <v>94550.535284694823</v>
      </c>
      <c r="E663" s="48">
        <f t="shared" ref="E663:E726" si="40">D663*$E$19</f>
        <v>3072892.3967525819</v>
      </c>
      <c r="F663" s="52">
        <v>32167.918117654503</v>
      </c>
      <c r="G663" s="53">
        <f t="shared" ref="G663:G726" si="41">F663*$G$19</f>
        <v>1116226.7586826114</v>
      </c>
      <c r="H663" s="52">
        <v>98891.732452437063</v>
      </c>
      <c r="I663" s="127">
        <f t="shared" ref="I663:I726" si="42">H663*$I$19</f>
        <v>3273316.344175667</v>
      </c>
      <c r="J663" s="126">
        <v>20547.65858630506</v>
      </c>
      <c r="K663" s="127">
        <f t="shared" ref="K663:K726" si="43">J663*$K$19</f>
        <v>304105.34707731492</v>
      </c>
      <c r="L663" s="54">
        <v>23687.962107640837</v>
      </c>
    </row>
    <row r="664" spans="1:12" x14ac:dyDescent="0.25">
      <c r="A664" s="33" t="s">
        <v>46</v>
      </c>
      <c r="B664" s="50" t="s">
        <v>29</v>
      </c>
      <c r="C664" s="51" t="s">
        <v>23</v>
      </c>
      <c r="D664" s="52">
        <v>57866.491241038042</v>
      </c>
      <c r="E664" s="48">
        <f t="shared" si="40"/>
        <v>1880660.9653337363</v>
      </c>
      <c r="F664" s="52">
        <v>44076.647217150465</v>
      </c>
      <c r="G664" s="53">
        <f t="shared" si="41"/>
        <v>1529459.6584351212</v>
      </c>
      <c r="H664" s="52">
        <v>78469.431654389598</v>
      </c>
      <c r="I664" s="127">
        <f t="shared" si="42"/>
        <v>2597338.1877602958</v>
      </c>
      <c r="J664" s="126">
        <v>43758.352416981914</v>
      </c>
      <c r="K664" s="127">
        <f t="shared" si="43"/>
        <v>647623.61577133241</v>
      </c>
      <c r="L664" s="54">
        <v>70361.98824110828</v>
      </c>
    </row>
    <row r="665" spans="1:12" x14ac:dyDescent="0.25">
      <c r="A665" s="33" t="s">
        <v>46</v>
      </c>
      <c r="B665" s="50" t="s">
        <v>29</v>
      </c>
      <c r="C665" s="51" t="s">
        <v>24</v>
      </c>
      <c r="D665" s="52">
        <v>65004.57810897701</v>
      </c>
      <c r="E665" s="48">
        <f t="shared" si="40"/>
        <v>2112648.7885417528</v>
      </c>
      <c r="F665" s="52">
        <v>85275.294289510188</v>
      </c>
      <c r="G665" s="53">
        <f t="shared" si="41"/>
        <v>2959052.7118460038</v>
      </c>
      <c r="H665" s="52">
        <v>53980.403373723282</v>
      </c>
      <c r="I665" s="127">
        <f t="shared" si="42"/>
        <v>1786751.3516702408</v>
      </c>
      <c r="J665" s="126">
        <v>42617.843155553957</v>
      </c>
      <c r="K665" s="127">
        <f t="shared" si="43"/>
        <v>630744.07870219857</v>
      </c>
      <c r="L665" s="54">
        <v>66952.920226249742</v>
      </c>
    </row>
    <row r="666" spans="1:12" x14ac:dyDescent="0.25">
      <c r="A666" s="33" t="s">
        <v>46</v>
      </c>
      <c r="B666" s="50" t="s">
        <v>29</v>
      </c>
      <c r="C666" s="51" t="s">
        <v>25</v>
      </c>
      <c r="D666" s="52">
        <v>89028.978182700128</v>
      </c>
      <c r="E666" s="48">
        <f t="shared" si="40"/>
        <v>2893441.7909377543</v>
      </c>
      <c r="F666" s="52">
        <v>82273.578682543477</v>
      </c>
      <c r="G666" s="53">
        <f t="shared" si="41"/>
        <v>2854893.1802842589</v>
      </c>
      <c r="H666" s="52">
        <v>75382.255697791363</v>
      </c>
      <c r="I666" s="127">
        <f t="shared" si="42"/>
        <v>2495152.6635968941</v>
      </c>
      <c r="J666" s="126">
        <v>11480.745772922606</v>
      </c>
      <c r="K666" s="127">
        <f t="shared" si="43"/>
        <v>169915.03743925458</v>
      </c>
      <c r="L666" s="54">
        <v>32277.583796230349</v>
      </c>
    </row>
    <row r="667" spans="1:12" x14ac:dyDescent="0.25">
      <c r="A667" s="33" t="s">
        <v>46</v>
      </c>
      <c r="B667" s="50" t="s">
        <v>29</v>
      </c>
      <c r="C667" s="51" t="s">
        <v>26</v>
      </c>
      <c r="D667" s="52">
        <v>13512.551111421977</v>
      </c>
      <c r="E667" s="48">
        <f t="shared" si="40"/>
        <v>439157.91112121427</v>
      </c>
      <c r="F667" s="52">
        <v>11110.817982239996</v>
      </c>
      <c r="G667" s="53">
        <f t="shared" si="41"/>
        <v>385545.38398372789</v>
      </c>
      <c r="H667" s="52">
        <v>5254.3648642598637</v>
      </c>
      <c r="I667" s="127">
        <f t="shared" si="42"/>
        <v>173919.47700700149</v>
      </c>
      <c r="J667" s="126">
        <v>21380.630138456203</v>
      </c>
      <c r="K667" s="127">
        <f t="shared" si="43"/>
        <v>316433.32604915183</v>
      </c>
      <c r="L667" s="54">
        <v>73199.978138258753</v>
      </c>
    </row>
    <row r="668" spans="1:12" x14ac:dyDescent="0.25">
      <c r="A668" s="33" t="s">
        <v>46</v>
      </c>
      <c r="B668" s="50" t="s">
        <v>29</v>
      </c>
      <c r="C668" s="51" t="s">
        <v>27</v>
      </c>
      <c r="D668" s="52">
        <v>55443.897298013202</v>
      </c>
      <c r="E668" s="48">
        <f t="shared" si="40"/>
        <v>1801926.6621854291</v>
      </c>
      <c r="F668" s="52">
        <v>78397.634401366988</v>
      </c>
      <c r="G668" s="53">
        <f t="shared" si="41"/>
        <v>2720397.9137274348</v>
      </c>
      <c r="H668" s="52">
        <v>62026.102507341086</v>
      </c>
      <c r="I668" s="127">
        <f t="shared" si="42"/>
        <v>2053063.99299299</v>
      </c>
      <c r="J668" s="126">
        <v>99179.10023773172</v>
      </c>
      <c r="K668" s="127">
        <f t="shared" si="43"/>
        <v>1467850.6835184295</v>
      </c>
      <c r="L668" s="54">
        <v>96007.989992993622</v>
      </c>
    </row>
    <row r="669" spans="1:12" ht="15.75" thickBot="1" x14ac:dyDescent="0.3">
      <c r="A669" s="39" t="s">
        <v>46</v>
      </c>
      <c r="B669" s="128" t="s">
        <v>29</v>
      </c>
      <c r="C669" s="129" t="s">
        <v>28</v>
      </c>
      <c r="D669" s="132">
        <v>44350.008149053821</v>
      </c>
      <c r="E669" s="131">
        <f t="shared" si="40"/>
        <v>1441375.2648442492</v>
      </c>
      <c r="F669" s="132">
        <v>95873.35885056961</v>
      </c>
      <c r="G669" s="133">
        <f t="shared" si="41"/>
        <v>3326805.5521147656</v>
      </c>
      <c r="H669" s="132">
        <v>42559.019321720203</v>
      </c>
      <c r="I669" s="134">
        <f t="shared" si="42"/>
        <v>1408703.5395489389</v>
      </c>
      <c r="J669" s="130">
        <v>26790.391832271544</v>
      </c>
      <c r="K669" s="134">
        <f t="shared" si="43"/>
        <v>396497.79911761888</v>
      </c>
      <c r="L669" s="135">
        <v>92015.765845948146</v>
      </c>
    </row>
    <row r="670" spans="1:12" x14ac:dyDescent="0.25">
      <c r="A670" s="27" t="s">
        <v>46</v>
      </c>
      <c r="B670" s="136" t="s">
        <v>32</v>
      </c>
      <c r="C670" s="137" t="s">
        <v>17</v>
      </c>
      <c r="D670" s="138">
        <v>74503.197521696478</v>
      </c>
      <c r="E670" s="139">
        <f t="shared" si="40"/>
        <v>2421353.9194551357</v>
      </c>
      <c r="F670" s="140">
        <v>66176.923991161719</v>
      </c>
      <c r="G670" s="139">
        <f t="shared" si="41"/>
        <v>2296339.2624933119</v>
      </c>
      <c r="H670" s="140">
        <v>16833.878364257806</v>
      </c>
      <c r="I670" s="141">
        <f t="shared" si="42"/>
        <v>557201.37385693344</v>
      </c>
      <c r="J670" s="138">
        <v>83375.565149526868</v>
      </c>
      <c r="K670" s="141">
        <f t="shared" si="43"/>
        <v>1233958.3642129977</v>
      </c>
      <c r="L670" s="142">
        <v>91656.891984819042</v>
      </c>
    </row>
    <row r="671" spans="1:12" x14ac:dyDescent="0.25">
      <c r="A671" s="33" t="s">
        <v>46</v>
      </c>
      <c r="B671" s="100" t="s">
        <v>32</v>
      </c>
      <c r="C671" s="101" t="s">
        <v>18</v>
      </c>
      <c r="D671" s="102">
        <v>19705.157755750501</v>
      </c>
      <c r="E671" s="96">
        <f t="shared" si="40"/>
        <v>640417.62706189125</v>
      </c>
      <c r="F671" s="103">
        <v>7580.1109199802759</v>
      </c>
      <c r="G671" s="104">
        <f t="shared" si="41"/>
        <v>263029.84892331559</v>
      </c>
      <c r="H671" s="103">
        <v>92235.814491731624</v>
      </c>
      <c r="I671" s="105">
        <f t="shared" si="42"/>
        <v>3053005.4596763169</v>
      </c>
      <c r="J671" s="102">
        <v>95094.506802571777</v>
      </c>
      <c r="K671" s="105">
        <f t="shared" si="43"/>
        <v>1407398.7006780624</v>
      </c>
      <c r="L671" s="106">
        <v>57117.285659428009</v>
      </c>
    </row>
    <row r="672" spans="1:12" x14ac:dyDescent="0.25">
      <c r="A672" s="33" t="s">
        <v>46</v>
      </c>
      <c r="B672" s="100" t="s">
        <v>32</v>
      </c>
      <c r="C672" s="101" t="s">
        <v>19</v>
      </c>
      <c r="D672" s="102">
        <v>17838.255880579523</v>
      </c>
      <c r="E672" s="96">
        <f t="shared" si="40"/>
        <v>579743.31611883454</v>
      </c>
      <c r="F672" s="103">
        <v>51997.43104657314</v>
      </c>
      <c r="G672" s="104">
        <f t="shared" si="41"/>
        <v>1804310.8573160882</v>
      </c>
      <c r="H672" s="103">
        <v>73015.933508374772</v>
      </c>
      <c r="I672" s="105">
        <f t="shared" si="42"/>
        <v>2416827.3991272049</v>
      </c>
      <c r="J672" s="102">
        <v>50210.963494651049</v>
      </c>
      <c r="K672" s="105">
        <f t="shared" si="43"/>
        <v>743122.2597208356</v>
      </c>
      <c r="L672" s="106">
        <v>8521.1676204887899</v>
      </c>
    </row>
    <row r="673" spans="1:12" x14ac:dyDescent="0.25">
      <c r="A673" s="33" t="s">
        <v>46</v>
      </c>
      <c r="B673" s="100" t="s">
        <v>32</v>
      </c>
      <c r="C673" s="94" t="s">
        <v>20</v>
      </c>
      <c r="D673" s="102">
        <v>19661.161460316423</v>
      </c>
      <c r="E673" s="96">
        <f t="shared" si="40"/>
        <v>638987.7474602838</v>
      </c>
      <c r="F673" s="103">
        <v>55556.677501936392</v>
      </c>
      <c r="G673" s="104">
        <f t="shared" si="41"/>
        <v>1927816.7093171929</v>
      </c>
      <c r="H673" s="103">
        <v>10689.090578565731</v>
      </c>
      <c r="I673" s="105">
        <f t="shared" si="42"/>
        <v>353808.8981505257</v>
      </c>
      <c r="J673" s="102">
        <v>92702.034148712439</v>
      </c>
      <c r="K673" s="105">
        <f t="shared" si="43"/>
        <v>1371990.1054009441</v>
      </c>
      <c r="L673" s="106">
        <v>42773.158581018099</v>
      </c>
    </row>
    <row r="674" spans="1:12" x14ac:dyDescent="0.25">
      <c r="A674" s="33" t="s">
        <v>46</v>
      </c>
      <c r="B674" s="100" t="s">
        <v>32</v>
      </c>
      <c r="C674" s="101" t="s">
        <v>21</v>
      </c>
      <c r="D674" s="102">
        <v>92492.191272287891</v>
      </c>
      <c r="E674" s="96">
        <f t="shared" si="40"/>
        <v>3005996.2163493563</v>
      </c>
      <c r="F674" s="103">
        <v>47774.477802585832</v>
      </c>
      <c r="G674" s="104">
        <f t="shared" si="41"/>
        <v>1657774.3797497286</v>
      </c>
      <c r="H674" s="103">
        <v>84478.99238021324</v>
      </c>
      <c r="I674" s="105">
        <f t="shared" si="42"/>
        <v>2796254.6477850582</v>
      </c>
      <c r="J674" s="102">
        <v>35363.7082787463</v>
      </c>
      <c r="K674" s="105">
        <f t="shared" si="43"/>
        <v>523382.88252544525</v>
      </c>
      <c r="L674" s="106">
        <v>22379.540442431222</v>
      </c>
    </row>
    <row r="675" spans="1:12" x14ac:dyDescent="0.25">
      <c r="A675" s="33" t="s">
        <v>46</v>
      </c>
      <c r="B675" s="100" t="s">
        <v>32</v>
      </c>
      <c r="C675" s="101" t="s">
        <v>22</v>
      </c>
      <c r="D675" s="102">
        <v>10855.639082845892</v>
      </c>
      <c r="E675" s="96">
        <f t="shared" si="40"/>
        <v>352808.27019249147</v>
      </c>
      <c r="F675" s="103">
        <v>30641.572361785031</v>
      </c>
      <c r="G675" s="104">
        <f t="shared" si="41"/>
        <v>1063262.5609539407</v>
      </c>
      <c r="H675" s="103">
        <v>67923.735591690202</v>
      </c>
      <c r="I675" s="105">
        <f t="shared" si="42"/>
        <v>2248275.648084946</v>
      </c>
      <c r="J675" s="102">
        <v>85593.411033144279</v>
      </c>
      <c r="K675" s="105">
        <f t="shared" si="43"/>
        <v>1266782.4832905354</v>
      </c>
      <c r="L675" s="106">
        <v>3363.4149514330193</v>
      </c>
    </row>
    <row r="676" spans="1:12" x14ac:dyDescent="0.25">
      <c r="A676" s="33" t="s">
        <v>46</v>
      </c>
      <c r="B676" s="100" t="s">
        <v>32</v>
      </c>
      <c r="C676" s="94" t="s">
        <v>23</v>
      </c>
      <c r="D676" s="102">
        <v>69114.426414073023</v>
      </c>
      <c r="E676" s="96">
        <f t="shared" si="40"/>
        <v>2246218.8584573735</v>
      </c>
      <c r="F676" s="103">
        <v>47989.395501520296</v>
      </c>
      <c r="G676" s="104">
        <f t="shared" si="41"/>
        <v>1665232.0239027543</v>
      </c>
      <c r="H676" s="103">
        <v>995.54162834625254</v>
      </c>
      <c r="I676" s="105">
        <f t="shared" si="42"/>
        <v>32952.427898260961</v>
      </c>
      <c r="J676" s="102">
        <v>82616.696795841694</v>
      </c>
      <c r="K676" s="105">
        <f t="shared" si="43"/>
        <v>1222727.1125784572</v>
      </c>
      <c r="L676" s="106">
        <v>26035.644129164713</v>
      </c>
    </row>
    <row r="677" spans="1:12" x14ac:dyDescent="0.25">
      <c r="A677" s="33" t="s">
        <v>46</v>
      </c>
      <c r="B677" s="100" t="s">
        <v>32</v>
      </c>
      <c r="C677" s="101" t="s">
        <v>24</v>
      </c>
      <c r="D677" s="102">
        <v>75674.052695345934</v>
      </c>
      <c r="E677" s="96">
        <f t="shared" si="40"/>
        <v>2459406.7125987429</v>
      </c>
      <c r="F677" s="103">
        <v>99048.099402593361</v>
      </c>
      <c r="G677" s="104">
        <f t="shared" si="41"/>
        <v>3436969.0492699901</v>
      </c>
      <c r="H677" s="103">
        <v>32575.411910783481</v>
      </c>
      <c r="I677" s="105">
        <f t="shared" si="42"/>
        <v>1078246.1342469333</v>
      </c>
      <c r="J677" s="102">
        <v>45265.559354641286</v>
      </c>
      <c r="K677" s="105">
        <f t="shared" si="43"/>
        <v>669930.27844869101</v>
      </c>
      <c r="L677" s="106">
        <v>60964.250948387402</v>
      </c>
    </row>
    <row r="678" spans="1:12" x14ac:dyDescent="0.25">
      <c r="A678" s="33" t="s">
        <v>46</v>
      </c>
      <c r="B678" s="100" t="s">
        <v>32</v>
      </c>
      <c r="C678" s="101" t="s">
        <v>25</v>
      </c>
      <c r="D678" s="102">
        <v>2616.9123355125666</v>
      </c>
      <c r="E678" s="96">
        <f t="shared" si="40"/>
        <v>85049.650904158421</v>
      </c>
      <c r="F678" s="103">
        <v>43528.706162541988</v>
      </c>
      <c r="G678" s="104">
        <f t="shared" si="41"/>
        <v>1510446.1038402072</v>
      </c>
      <c r="H678" s="103">
        <v>23077.596165402636</v>
      </c>
      <c r="I678" s="105">
        <f t="shared" si="42"/>
        <v>763868.43307482731</v>
      </c>
      <c r="J678" s="102">
        <v>30797.44497140493</v>
      </c>
      <c r="K678" s="105">
        <f t="shared" si="43"/>
        <v>455802.18557679298</v>
      </c>
      <c r="L678" s="106">
        <v>39106.590777925252</v>
      </c>
    </row>
    <row r="679" spans="1:12" x14ac:dyDescent="0.25">
      <c r="A679" s="33" t="s">
        <v>46</v>
      </c>
      <c r="B679" s="100" t="s">
        <v>32</v>
      </c>
      <c r="C679" s="94" t="s">
        <v>26</v>
      </c>
      <c r="D679" s="102">
        <v>52476.853811129673</v>
      </c>
      <c r="E679" s="96">
        <f t="shared" si="40"/>
        <v>1705497.7488617143</v>
      </c>
      <c r="F679" s="103">
        <v>55617.430490818289</v>
      </c>
      <c r="G679" s="104">
        <f t="shared" si="41"/>
        <v>1929924.8380313949</v>
      </c>
      <c r="H679" s="103">
        <v>22312.597896331765</v>
      </c>
      <c r="I679" s="105">
        <f t="shared" si="42"/>
        <v>738546.99036858149</v>
      </c>
      <c r="J679" s="102">
        <v>45923.170521486369</v>
      </c>
      <c r="K679" s="105">
        <f t="shared" si="43"/>
        <v>679662.92371799832</v>
      </c>
      <c r="L679" s="106">
        <v>59536.315484232495</v>
      </c>
    </row>
    <row r="680" spans="1:12" x14ac:dyDescent="0.25">
      <c r="A680" s="33" t="s">
        <v>46</v>
      </c>
      <c r="B680" s="100" t="s">
        <v>32</v>
      </c>
      <c r="C680" s="101" t="s">
        <v>27</v>
      </c>
      <c r="D680" s="102">
        <v>26527.789085836172</v>
      </c>
      <c r="E680" s="96">
        <f t="shared" si="40"/>
        <v>862153.14528967557</v>
      </c>
      <c r="F680" s="103">
        <v>43408.446408786374</v>
      </c>
      <c r="G680" s="104">
        <f t="shared" si="41"/>
        <v>1506273.0903848873</v>
      </c>
      <c r="H680" s="103">
        <v>57109.257206811213</v>
      </c>
      <c r="I680" s="105">
        <f t="shared" si="42"/>
        <v>1890316.4135454511</v>
      </c>
      <c r="J680" s="102">
        <v>48546.436683426444</v>
      </c>
      <c r="K680" s="105">
        <f t="shared" si="43"/>
        <v>718487.26291471138</v>
      </c>
      <c r="L680" s="106">
        <v>82115.062477878819</v>
      </c>
    </row>
    <row r="681" spans="1:12" ht="15.75" thickBot="1" x14ac:dyDescent="0.3">
      <c r="A681" s="39" t="s">
        <v>46</v>
      </c>
      <c r="B681" s="107" t="s">
        <v>32</v>
      </c>
      <c r="C681" s="108" t="s">
        <v>28</v>
      </c>
      <c r="D681" s="143">
        <v>19425.115547023364</v>
      </c>
      <c r="E681" s="144">
        <f t="shared" si="40"/>
        <v>631316.25527825928</v>
      </c>
      <c r="F681" s="145">
        <v>55164.825324197431</v>
      </c>
      <c r="G681" s="146">
        <f t="shared" si="41"/>
        <v>1914219.438749651</v>
      </c>
      <c r="H681" s="145">
        <v>71098.540216307651</v>
      </c>
      <c r="I681" s="147">
        <f t="shared" si="42"/>
        <v>2353361.6811597832</v>
      </c>
      <c r="J681" s="143">
        <v>8773.6260630032157</v>
      </c>
      <c r="K681" s="147">
        <f t="shared" si="43"/>
        <v>129849.6657324476</v>
      </c>
      <c r="L681" s="148">
        <v>10746.673941849616</v>
      </c>
    </row>
    <row r="682" spans="1:12" x14ac:dyDescent="0.25">
      <c r="A682" s="60" t="s">
        <v>47</v>
      </c>
      <c r="B682" s="61" t="s">
        <v>30</v>
      </c>
      <c r="C682" s="62" t="s">
        <v>17</v>
      </c>
      <c r="D682" s="63">
        <v>85852.410437847066</v>
      </c>
      <c r="E682" s="64">
        <f t="shared" si="40"/>
        <v>2790203.3392300298</v>
      </c>
      <c r="F682" s="63">
        <v>20804.644691586782</v>
      </c>
      <c r="G682" s="64">
        <f t="shared" si="41"/>
        <v>721921.17079806142</v>
      </c>
      <c r="H682" s="63">
        <v>58686.42773426538</v>
      </c>
      <c r="I682" s="64">
        <f t="shared" si="42"/>
        <v>1942520.7580041841</v>
      </c>
      <c r="J682" s="63">
        <v>31396.287730631622</v>
      </c>
      <c r="K682" s="64">
        <f t="shared" si="43"/>
        <v>464665.05841334804</v>
      </c>
      <c r="L682" s="65">
        <v>69893.514101937239</v>
      </c>
    </row>
    <row r="683" spans="1:12" x14ac:dyDescent="0.25">
      <c r="A683" s="66" t="s">
        <v>47</v>
      </c>
      <c r="B683" s="67" t="s">
        <v>30</v>
      </c>
      <c r="C683" s="68" t="s">
        <v>18</v>
      </c>
      <c r="D683" s="69">
        <v>58263.964050298498</v>
      </c>
      <c r="E683" s="70">
        <f t="shared" si="40"/>
        <v>1893578.8316347012</v>
      </c>
      <c r="F683" s="69">
        <v>9998.9291399213525</v>
      </c>
      <c r="G683" s="70">
        <f t="shared" si="41"/>
        <v>346962.84115527099</v>
      </c>
      <c r="H683" s="69">
        <v>31104.551201798804</v>
      </c>
      <c r="I683" s="70">
        <f t="shared" si="42"/>
        <v>1029560.6447795405</v>
      </c>
      <c r="J683" s="69">
        <v>61765.526752768004</v>
      </c>
      <c r="K683" s="70">
        <f t="shared" si="43"/>
        <v>914129.79594096646</v>
      </c>
      <c r="L683" s="71">
        <v>9161.0339010488096</v>
      </c>
    </row>
    <row r="684" spans="1:12" x14ac:dyDescent="0.25">
      <c r="A684" s="66" t="s">
        <v>47</v>
      </c>
      <c r="B684" s="67" t="s">
        <v>30</v>
      </c>
      <c r="C684" s="68" t="s">
        <v>19</v>
      </c>
      <c r="D684" s="69">
        <v>53301.954165321011</v>
      </c>
      <c r="E684" s="70">
        <f t="shared" si="40"/>
        <v>1732313.5103729328</v>
      </c>
      <c r="F684" s="69">
        <v>73029.328475140122</v>
      </c>
      <c r="G684" s="70">
        <f t="shared" si="41"/>
        <v>2534117.6980873626</v>
      </c>
      <c r="H684" s="69">
        <v>55791.339409973807</v>
      </c>
      <c r="I684" s="70">
        <f t="shared" si="42"/>
        <v>1846693.3344701331</v>
      </c>
      <c r="J684" s="69">
        <v>47100.56853460968</v>
      </c>
      <c r="K684" s="70">
        <f t="shared" si="43"/>
        <v>697088.41431222332</v>
      </c>
      <c r="L684" s="71">
        <v>79695.1652635957</v>
      </c>
    </row>
    <row r="685" spans="1:12" x14ac:dyDescent="0.25">
      <c r="A685" s="66" t="s">
        <v>47</v>
      </c>
      <c r="B685" s="67" t="s">
        <v>30</v>
      </c>
      <c r="C685" s="68" t="s">
        <v>20</v>
      </c>
      <c r="D685" s="69">
        <v>40603.875058794227</v>
      </c>
      <c r="E685" s="70">
        <f t="shared" si="40"/>
        <v>1319625.9394108125</v>
      </c>
      <c r="F685" s="69">
        <v>6417.9831169011604</v>
      </c>
      <c r="G685" s="70">
        <f t="shared" si="41"/>
        <v>222704.01415647028</v>
      </c>
      <c r="H685" s="69">
        <v>75940.680990933295</v>
      </c>
      <c r="I685" s="70">
        <f t="shared" si="42"/>
        <v>2513636.540799892</v>
      </c>
      <c r="J685" s="69">
        <v>11339.077093278327</v>
      </c>
      <c r="K685" s="70">
        <f t="shared" si="43"/>
        <v>167818.34098051925</v>
      </c>
      <c r="L685" s="71">
        <v>72699.314187245051</v>
      </c>
    </row>
    <row r="686" spans="1:12" x14ac:dyDescent="0.25">
      <c r="A686" s="66" t="s">
        <v>47</v>
      </c>
      <c r="B686" s="67" t="s">
        <v>30</v>
      </c>
      <c r="C686" s="68" t="s">
        <v>21</v>
      </c>
      <c r="D686" s="69">
        <v>11030.453159066623</v>
      </c>
      <c r="E686" s="70">
        <f t="shared" si="40"/>
        <v>358489.72766966524</v>
      </c>
      <c r="F686" s="69">
        <v>94661.637071057412</v>
      </c>
      <c r="G686" s="70">
        <f t="shared" si="41"/>
        <v>3284758.8063656925</v>
      </c>
      <c r="H686" s="69">
        <v>41308.217127544645</v>
      </c>
      <c r="I686" s="70">
        <f t="shared" si="42"/>
        <v>1367301.9869217279</v>
      </c>
      <c r="J686" s="69">
        <v>9146.3010190003461</v>
      </c>
      <c r="K686" s="70">
        <f t="shared" si="43"/>
        <v>135365.25508120513</v>
      </c>
      <c r="L686" s="71">
        <v>75915.39711054739</v>
      </c>
    </row>
    <row r="687" spans="1:12" x14ac:dyDescent="0.25">
      <c r="A687" s="66" t="s">
        <v>47</v>
      </c>
      <c r="B687" s="67" t="s">
        <v>30</v>
      </c>
      <c r="C687" s="68" t="s">
        <v>22</v>
      </c>
      <c r="D687" s="69">
        <v>19362.949848563825</v>
      </c>
      <c r="E687" s="70">
        <f t="shared" si="40"/>
        <v>629295.87007832434</v>
      </c>
      <c r="F687" s="69">
        <v>59680.021583182948</v>
      </c>
      <c r="G687" s="70">
        <f t="shared" si="41"/>
        <v>2070896.7489364485</v>
      </c>
      <c r="H687" s="69">
        <v>37178.733499990623</v>
      </c>
      <c r="I687" s="70">
        <f t="shared" si="42"/>
        <v>1230616.0788496898</v>
      </c>
      <c r="J687" s="69">
        <v>25241.725950793436</v>
      </c>
      <c r="K687" s="70">
        <f t="shared" si="43"/>
        <v>373577.54407174286</v>
      </c>
      <c r="L687" s="71">
        <v>1381.5901396668328</v>
      </c>
    </row>
    <row r="688" spans="1:12" x14ac:dyDescent="0.25">
      <c r="A688" s="66" t="s">
        <v>47</v>
      </c>
      <c r="B688" s="67" t="s">
        <v>30</v>
      </c>
      <c r="C688" s="68" t="s">
        <v>23</v>
      </c>
      <c r="D688" s="69">
        <v>87263.381116817502</v>
      </c>
      <c r="E688" s="70">
        <f t="shared" si="40"/>
        <v>2836059.8862965689</v>
      </c>
      <c r="F688" s="69">
        <v>7495.6948462280961</v>
      </c>
      <c r="G688" s="70">
        <f t="shared" si="41"/>
        <v>260100.61116411496</v>
      </c>
      <c r="H688" s="69">
        <v>67575.147754991398</v>
      </c>
      <c r="I688" s="70">
        <f t="shared" si="42"/>
        <v>2236737.3906902154</v>
      </c>
      <c r="J688" s="69">
        <v>74504.624045489734</v>
      </c>
      <c r="K688" s="70">
        <f t="shared" si="43"/>
        <v>1102668.4358732481</v>
      </c>
      <c r="L688" s="71">
        <v>87987.935739350738</v>
      </c>
    </row>
    <row r="689" spans="1:12" x14ac:dyDescent="0.25">
      <c r="A689" s="66" t="s">
        <v>47</v>
      </c>
      <c r="B689" s="67" t="s">
        <v>30</v>
      </c>
      <c r="C689" s="68" t="s">
        <v>24</v>
      </c>
      <c r="D689" s="69">
        <v>84384.043509491792</v>
      </c>
      <c r="E689" s="70">
        <f t="shared" si="40"/>
        <v>2742481.4140584832</v>
      </c>
      <c r="F689" s="69">
        <v>80392.412418826614</v>
      </c>
      <c r="G689" s="70">
        <f t="shared" si="41"/>
        <v>2789616.7109332839</v>
      </c>
      <c r="H689" s="69">
        <v>44564.432169675427</v>
      </c>
      <c r="I689" s="70">
        <f t="shared" si="42"/>
        <v>1475082.7048162566</v>
      </c>
      <c r="J689" s="69">
        <v>45982.84691516179</v>
      </c>
      <c r="K689" s="70">
        <f t="shared" si="43"/>
        <v>680546.13434439455</v>
      </c>
      <c r="L689" s="71">
        <v>34951.034867242124</v>
      </c>
    </row>
    <row r="690" spans="1:12" x14ac:dyDescent="0.25">
      <c r="A690" s="66" t="s">
        <v>47</v>
      </c>
      <c r="B690" s="67" t="s">
        <v>30</v>
      </c>
      <c r="C690" s="68" t="s">
        <v>25</v>
      </c>
      <c r="D690" s="69">
        <v>54014.725646079845</v>
      </c>
      <c r="E690" s="70">
        <f t="shared" si="40"/>
        <v>1755478.583497595</v>
      </c>
      <c r="F690" s="69">
        <v>16679.430929029659</v>
      </c>
      <c r="G690" s="70">
        <f t="shared" si="41"/>
        <v>578776.25323732919</v>
      </c>
      <c r="H690" s="69">
        <v>82052.086723182016</v>
      </c>
      <c r="I690" s="70">
        <f t="shared" si="42"/>
        <v>2715924.070537325</v>
      </c>
      <c r="J690" s="69">
        <v>23554.687244113837</v>
      </c>
      <c r="K690" s="70">
        <f t="shared" si="43"/>
        <v>348609.37121288478</v>
      </c>
      <c r="L690" s="71">
        <v>54687.91411260092</v>
      </c>
    </row>
    <row r="691" spans="1:12" x14ac:dyDescent="0.25">
      <c r="A691" s="66" t="s">
        <v>47</v>
      </c>
      <c r="B691" s="67" t="s">
        <v>30</v>
      </c>
      <c r="C691" s="68" t="s">
        <v>26</v>
      </c>
      <c r="D691" s="69">
        <v>72051.371095648719</v>
      </c>
      <c r="E691" s="70">
        <f t="shared" si="40"/>
        <v>2341669.5606085835</v>
      </c>
      <c r="F691" s="69">
        <v>13226.076626725237</v>
      </c>
      <c r="G691" s="70">
        <f t="shared" si="41"/>
        <v>458944.85894736572</v>
      </c>
      <c r="H691" s="69">
        <v>56386.606392419148</v>
      </c>
      <c r="I691" s="70">
        <f t="shared" si="42"/>
        <v>1866396.671589074</v>
      </c>
      <c r="J691" s="69">
        <v>23198.254675360873</v>
      </c>
      <c r="K691" s="70">
        <f t="shared" si="43"/>
        <v>343334.16919534095</v>
      </c>
      <c r="L691" s="71">
        <v>93166.524085066776</v>
      </c>
    </row>
    <row r="692" spans="1:12" x14ac:dyDescent="0.25">
      <c r="A692" s="66" t="s">
        <v>47</v>
      </c>
      <c r="B692" s="67" t="s">
        <v>30</v>
      </c>
      <c r="C692" s="68" t="s">
        <v>27</v>
      </c>
      <c r="D692" s="69">
        <v>4587.9287020142656</v>
      </c>
      <c r="E692" s="70">
        <f t="shared" si="40"/>
        <v>149107.68281546363</v>
      </c>
      <c r="F692" s="69">
        <v>58637.107870975648</v>
      </c>
      <c r="G692" s="70">
        <f t="shared" si="41"/>
        <v>2034707.6431228551</v>
      </c>
      <c r="H692" s="69">
        <v>86666.926050163063</v>
      </c>
      <c r="I692" s="70">
        <f t="shared" si="42"/>
        <v>2868675.2522603977</v>
      </c>
      <c r="J692" s="69">
        <v>78640.032943630096</v>
      </c>
      <c r="K692" s="70">
        <f t="shared" si="43"/>
        <v>1163872.4875657256</v>
      </c>
      <c r="L692" s="71">
        <v>10293.622507449285</v>
      </c>
    </row>
    <row r="693" spans="1:12" ht="15.75" thickBot="1" x14ac:dyDescent="0.3">
      <c r="A693" s="72" t="s">
        <v>47</v>
      </c>
      <c r="B693" s="73" t="s">
        <v>30</v>
      </c>
      <c r="C693" s="74" t="s">
        <v>28</v>
      </c>
      <c r="D693" s="75">
        <v>63566.988310275177</v>
      </c>
      <c r="E693" s="76">
        <f t="shared" si="40"/>
        <v>2065927.1200839432</v>
      </c>
      <c r="F693" s="75">
        <v>9751.1989578908269</v>
      </c>
      <c r="G693" s="76">
        <f t="shared" si="41"/>
        <v>338366.60383881174</v>
      </c>
      <c r="H693" s="75">
        <v>43311.377409261077</v>
      </c>
      <c r="I693" s="76">
        <f t="shared" si="42"/>
        <v>1433606.5922465418</v>
      </c>
      <c r="J693" s="75">
        <v>64065.944725173387</v>
      </c>
      <c r="K693" s="76">
        <f t="shared" si="43"/>
        <v>948175.98193256615</v>
      </c>
      <c r="L693" s="77">
        <v>19120.462337801069</v>
      </c>
    </row>
    <row r="694" spans="1:12" x14ac:dyDescent="0.25">
      <c r="A694" s="60" t="s">
        <v>47</v>
      </c>
      <c r="B694" s="78" t="s">
        <v>31</v>
      </c>
      <c r="C694" s="79" t="s">
        <v>17</v>
      </c>
      <c r="D694" s="80">
        <v>21976.339552590995</v>
      </c>
      <c r="E694" s="81">
        <f t="shared" si="40"/>
        <v>714231.03545920737</v>
      </c>
      <c r="F694" s="80">
        <v>88100.076449087617</v>
      </c>
      <c r="G694" s="81">
        <f t="shared" si="41"/>
        <v>3057072.6527833408</v>
      </c>
      <c r="H694" s="80">
        <v>2932.5789785577426</v>
      </c>
      <c r="I694" s="81">
        <f t="shared" si="42"/>
        <v>97068.364190261287</v>
      </c>
      <c r="J694" s="80">
        <v>50236.130406817538</v>
      </c>
      <c r="K694" s="81">
        <f t="shared" si="43"/>
        <v>743494.73002089956</v>
      </c>
      <c r="L694" s="82">
        <v>77426.580834698063</v>
      </c>
    </row>
    <row r="695" spans="1:12" x14ac:dyDescent="0.25">
      <c r="A695" s="66" t="s">
        <v>47</v>
      </c>
      <c r="B695" s="83" t="s">
        <v>31</v>
      </c>
      <c r="C695" s="84" t="s">
        <v>18</v>
      </c>
      <c r="D695" s="85">
        <v>54457.914322165278</v>
      </c>
      <c r="E695" s="86">
        <f t="shared" si="40"/>
        <v>1769882.2154703715</v>
      </c>
      <c r="F695" s="85">
        <v>35120.058813983604</v>
      </c>
      <c r="G695" s="86">
        <f t="shared" si="41"/>
        <v>1218666.0408452312</v>
      </c>
      <c r="H695" s="85">
        <v>54159.694012613058</v>
      </c>
      <c r="I695" s="86">
        <f t="shared" si="42"/>
        <v>1792685.8718174922</v>
      </c>
      <c r="J695" s="85">
        <v>71907.579274903474</v>
      </c>
      <c r="K695" s="86">
        <f t="shared" si="43"/>
        <v>1064232.1732685715</v>
      </c>
      <c r="L695" s="87">
        <v>79524.284433857873</v>
      </c>
    </row>
    <row r="696" spans="1:12" x14ac:dyDescent="0.25">
      <c r="A696" s="66" t="s">
        <v>47</v>
      </c>
      <c r="B696" s="83" t="s">
        <v>31</v>
      </c>
      <c r="C696" s="84" t="s">
        <v>19</v>
      </c>
      <c r="D696" s="85">
        <v>61202.822350150462</v>
      </c>
      <c r="E696" s="86">
        <f t="shared" si="40"/>
        <v>1989091.72637989</v>
      </c>
      <c r="F696" s="85">
        <v>67779.573089254496</v>
      </c>
      <c r="G696" s="86">
        <f t="shared" si="41"/>
        <v>2351951.1861971314</v>
      </c>
      <c r="H696" s="85">
        <v>65862.761954573885</v>
      </c>
      <c r="I696" s="86">
        <f t="shared" si="42"/>
        <v>2180057.4206963959</v>
      </c>
      <c r="J696" s="85">
        <v>18645.334677307634</v>
      </c>
      <c r="K696" s="86">
        <f t="shared" si="43"/>
        <v>275950.95322415297</v>
      </c>
      <c r="L696" s="87">
        <v>45665.59819611592</v>
      </c>
    </row>
    <row r="697" spans="1:12" x14ac:dyDescent="0.25">
      <c r="A697" s="66" t="s">
        <v>47</v>
      </c>
      <c r="B697" s="83" t="s">
        <v>31</v>
      </c>
      <c r="C697" s="84" t="s">
        <v>20</v>
      </c>
      <c r="D697" s="85">
        <v>54994.237048086536</v>
      </c>
      <c r="E697" s="86">
        <f t="shared" si="40"/>
        <v>1787312.7040628125</v>
      </c>
      <c r="F697" s="85">
        <v>96886.806206992231</v>
      </c>
      <c r="G697" s="86">
        <f t="shared" si="41"/>
        <v>3361972.1753826309</v>
      </c>
      <c r="H697" s="85">
        <v>89067.353441369996</v>
      </c>
      <c r="I697" s="86">
        <f t="shared" si="42"/>
        <v>2948129.3989093471</v>
      </c>
      <c r="J697" s="85">
        <v>8819.4059970920898</v>
      </c>
      <c r="K697" s="86">
        <f t="shared" si="43"/>
        <v>130527.20875696294</v>
      </c>
      <c r="L697" s="87">
        <v>27358.668247762253</v>
      </c>
    </row>
    <row r="698" spans="1:12" x14ac:dyDescent="0.25">
      <c r="A698" s="66" t="s">
        <v>47</v>
      </c>
      <c r="B698" s="83" t="s">
        <v>31</v>
      </c>
      <c r="C698" s="84" t="s">
        <v>21</v>
      </c>
      <c r="D698" s="85">
        <v>64183.259044990773</v>
      </c>
      <c r="E698" s="86">
        <f t="shared" si="40"/>
        <v>2085955.9189622002</v>
      </c>
      <c r="F698" s="85">
        <v>24854.069203391347</v>
      </c>
      <c r="G698" s="86">
        <f t="shared" si="41"/>
        <v>862436.20135767979</v>
      </c>
      <c r="H698" s="85">
        <v>73895.534696080489</v>
      </c>
      <c r="I698" s="86">
        <f t="shared" si="42"/>
        <v>2445942.1984402644</v>
      </c>
      <c r="J698" s="85">
        <v>71932.398970025752</v>
      </c>
      <c r="K698" s="86">
        <f t="shared" si="43"/>
        <v>1064599.5047563813</v>
      </c>
      <c r="L698" s="87">
        <v>47194.72470116859</v>
      </c>
    </row>
    <row r="699" spans="1:12" x14ac:dyDescent="0.25">
      <c r="A699" s="66" t="s">
        <v>47</v>
      </c>
      <c r="B699" s="83" t="s">
        <v>31</v>
      </c>
      <c r="C699" s="84" t="s">
        <v>22</v>
      </c>
      <c r="D699" s="85">
        <v>6112.0846187823872</v>
      </c>
      <c r="E699" s="86">
        <f t="shared" si="40"/>
        <v>198642.75011042759</v>
      </c>
      <c r="F699" s="85">
        <v>9459.4966990090961</v>
      </c>
      <c r="G699" s="86">
        <f t="shared" si="41"/>
        <v>328244.53545561567</v>
      </c>
      <c r="H699" s="85">
        <v>77209.416687223129</v>
      </c>
      <c r="I699" s="86">
        <f t="shared" si="42"/>
        <v>2555631.6923470856</v>
      </c>
      <c r="J699" s="85">
        <v>29134.895325077759</v>
      </c>
      <c r="K699" s="86">
        <f t="shared" si="43"/>
        <v>431196.45081115083</v>
      </c>
      <c r="L699" s="87">
        <v>89287.91087772981</v>
      </c>
    </row>
    <row r="700" spans="1:12" x14ac:dyDescent="0.25">
      <c r="A700" s="66" t="s">
        <v>47</v>
      </c>
      <c r="B700" s="83" t="s">
        <v>31</v>
      </c>
      <c r="C700" s="84" t="s">
        <v>23</v>
      </c>
      <c r="D700" s="85">
        <v>71524.881665710986</v>
      </c>
      <c r="E700" s="86">
        <f t="shared" si="40"/>
        <v>2324558.6541356072</v>
      </c>
      <c r="F700" s="85">
        <v>70037.0264384568</v>
      </c>
      <c r="G700" s="86">
        <f t="shared" si="41"/>
        <v>2430284.8174144509</v>
      </c>
      <c r="H700" s="85">
        <v>23149.231875947316</v>
      </c>
      <c r="I700" s="86">
        <f t="shared" si="42"/>
        <v>766239.5750938562</v>
      </c>
      <c r="J700" s="85">
        <v>75155.756888032192</v>
      </c>
      <c r="K700" s="86">
        <f t="shared" si="43"/>
        <v>1112305.2019428764</v>
      </c>
      <c r="L700" s="87">
        <v>12060.532703289673</v>
      </c>
    </row>
    <row r="701" spans="1:12" x14ac:dyDescent="0.25">
      <c r="A701" s="66" t="s">
        <v>47</v>
      </c>
      <c r="B701" s="83" t="s">
        <v>31</v>
      </c>
      <c r="C701" s="84" t="s">
        <v>24</v>
      </c>
      <c r="D701" s="85">
        <v>53433.962793852384</v>
      </c>
      <c r="E701" s="86">
        <f t="shared" si="40"/>
        <v>1736603.7908002024</v>
      </c>
      <c r="F701" s="85">
        <v>18711.465864008769</v>
      </c>
      <c r="G701" s="86">
        <f t="shared" si="41"/>
        <v>649287.86548110435</v>
      </c>
      <c r="H701" s="85">
        <v>74645.843613723089</v>
      </c>
      <c r="I701" s="86">
        <f t="shared" si="42"/>
        <v>2470777.4236142342</v>
      </c>
      <c r="J701" s="85">
        <v>5080.4674064334085</v>
      </c>
      <c r="K701" s="86">
        <f t="shared" si="43"/>
        <v>75190.91761521445</v>
      </c>
      <c r="L701" s="87">
        <v>71778.024839145874</v>
      </c>
    </row>
    <row r="702" spans="1:12" x14ac:dyDescent="0.25">
      <c r="A702" s="66" t="s">
        <v>47</v>
      </c>
      <c r="B702" s="83" t="s">
        <v>31</v>
      </c>
      <c r="C702" s="84" t="s">
        <v>25</v>
      </c>
      <c r="D702" s="85">
        <v>36451.587888525806</v>
      </c>
      <c r="E702" s="86">
        <f t="shared" si="40"/>
        <v>1184676.6063770887</v>
      </c>
      <c r="F702" s="85">
        <v>65827.276671782834</v>
      </c>
      <c r="G702" s="86">
        <f t="shared" si="41"/>
        <v>2284206.5005108644</v>
      </c>
      <c r="H702" s="85">
        <v>21264.240756739149</v>
      </c>
      <c r="I702" s="86">
        <f t="shared" si="42"/>
        <v>703846.36904806586</v>
      </c>
      <c r="J702" s="85">
        <v>94558.347306855721</v>
      </c>
      <c r="K702" s="86">
        <f t="shared" si="43"/>
        <v>1399463.5401414647</v>
      </c>
      <c r="L702" s="87">
        <v>11225.419206661236</v>
      </c>
    </row>
    <row r="703" spans="1:12" x14ac:dyDescent="0.25">
      <c r="A703" s="66" t="s">
        <v>47</v>
      </c>
      <c r="B703" s="83" t="s">
        <v>31</v>
      </c>
      <c r="C703" s="84" t="s">
        <v>26</v>
      </c>
      <c r="D703" s="85">
        <v>75234.262483439714</v>
      </c>
      <c r="E703" s="86">
        <f t="shared" si="40"/>
        <v>2445113.5307117905</v>
      </c>
      <c r="F703" s="85">
        <v>18639.333842782689</v>
      </c>
      <c r="G703" s="86">
        <f t="shared" si="41"/>
        <v>646784.8843445594</v>
      </c>
      <c r="H703" s="85">
        <v>87250.184611591249</v>
      </c>
      <c r="I703" s="86">
        <f t="shared" si="42"/>
        <v>2887981.1106436704</v>
      </c>
      <c r="J703" s="85">
        <v>22066.869712020278</v>
      </c>
      <c r="K703" s="86">
        <f t="shared" si="43"/>
        <v>326589.67173790012</v>
      </c>
      <c r="L703" s="87">
        <v>53632.103229472668</v>
      </c>
    </row>
    <row r="704" spans="1:12" x14ac:dyDescent="0.25">
      <c r="A704" s="66" t="s">
        <v>47</v>
      </c>
      <c r="B704" s="83" t="s">
        <v>31</v>
      </c>
      <c r="C704" s="84" t="s">
        <v>27</v>
      </c>
      <c r="D704" s="85">
        <v>94146.77294689267</v>
      </c>
      <c r="E704" s="86">
        <f t="shared" si="40"/>
        <v>3059770.1207740116</v>
      </c>
      <c r="F704" s="85">
        <v>48873.223056491552</v>
      </c>
      <c r="G704" s="86">
        <f t="shared" si="41"/>
        <v>1695900.8400602569</v>
      </c>
      <c r="H704" s="85">
        <v>86357.957548303006</v>
      </c>
      <c r="I704" s="86">
        <f t="shared" si="42"/>
        <v>2858448.3948488296</v>
      </c>
      <c r="J704" s="85">
        <v>73361.941194427811</v>
      </c>
      <c r="K704" s="86">
        <f t="shared" si="43"/>
        <v>1085756.7296775316</v>
      </c>
      <c r="L704" s="87">
        <v>67159.324669170019</v>
      </c>
    </row>
    <row r="705" spans="1:12" ht="15.75" thickBot="1" x14ac:dyDescent="0.3">
      <c r="A705" s="72" t="s">
        <v>47</v>
      </c>
      <c r="B705" s="88" t="s">
        <v>31</v>
      </c>
      <c r="C705" s="89" t="s">
        <v>28</v>
      </c>
      <c r="D705" s="90">
        <v>1065.0677480655957</v>
      </c>
      <c r="E705" s="91">
        <f t="shared" si="40"/>
        <v>34614.701812131862</v>
      </c>
      <c r="F705" s="90">
        <v>64912.580239790521</v>
      </c>
      <c r="G705" s="91">
        <f t="shared" si="41"/>
        <v>2252466.5343207312</v>
      </c>
      <c r="H705" s="90">
        <v>10599.805448431187</v>
      </c>
      <c r="I705" s="91">
        <f t="shared" si="42"/>
        <v>350853.56034307228</v>
      </c>
      <c r="J705" s="90">
        <v>75169.447412056237</v>
      </c>
      <c r="K705" s="91">
        <f t="shared" si="43"/>
        <v>1112507.8216984323</v>
      </c>
      <c r="L705" s="92">
        <v>54354.472755734496</v>
      </c>
    </row>
    <row r="706" spans="1:12" x14ac:dyDescent="0.25">
      <c r="A706" s="27" t="s">
        <v>47</v>
      </c>
      <c r="B706" s="28" t="s">
        <v>16</v>
      </c>
      <c r="C706" s="29" t="s">
        <v>17</v>
      </c>
      <c r="D706" s="110">
        <v>92517.222459061988</v>
      </c>
      <c r="E706" s="31">
        <f t="shared" si="40"/>
        <v>3006809.7299195146</v>
      </c>
      <c r="F706" s="30">
        <v>69531.870574488159</v>
      </c>
      <c r="G706" s="31">
        <f t="shared" si="41"/>
        <v>2412755.9089347394</v>
      </c>
      <c r="H706" s="30">
        <v>61465.465189075861</v>
      </c>
      <c r="I706" s="109">
        <f t="shared" si="42"/>
        <v>2034506.897758411</v>
      </c>
      <c r="J706" s="110">
        <v>52646.088348294717</v>
      </c>
      <c r="K706" s="109">
        <f t="shared" si="43"/>
        <v>779162.10755476181</v>
      </c>
      <c r="L706" s="32">
        <v>55582.879581096691</v>
      </c>
    </row>
    <row r="707" spans="1:12" x14ac:dyDescent="0.25">
      <c r="A707" s="33" t="s">
        <v>47</v>
      </c>
      <c r="B707" s="111" t="s">
        <v>16</v>
      </c>
      <c r="C707" s="35" t="s">
        <v>18</v>
      </c>
      <c r="D707" s="114">
        <v>52363.046819028605</v>
      </c>
      <c r="E707" s="112">
        <f t="shared" si="40"/>
        <v>1701799.0216184296</v>
      </c>
      <c r="F707" s="36">
        <v>47859.631204074169</v>
      </c>
      <c r="G707" s="37">
        <f t="shared" si="41"/>
        <v>1660729.2027813739</v>
      </c>
      <c r="H707" s="36">
        <v>56749.69411397045</v>
      </c>
      <c r="I707" s="113">
        <f t="shared" si="42"/>
        <v>1878414.875172422</v>
      </c>
      <c r="J707" s="114">
        <v>58663.506405191714</v>
      </c>
      <c r="K707" s="113">
        <f t="shared" si="43"/>
        <v>868219.89479683747</v>
      </c>
      <c r="L707" s="38">
        <v>81254.428288352326</v>
      </c>
    </row>
    <row r="708" spans="1:12" x14ac:dyDescent="0.25">
      <c r="A708" s="33" t="s">
        <v>47</v>
      </c>
      <c r="B708" s="111" t="s">
        <v>16</v>
      </c>
      <c r="C708" s="35" t="s">
        <v>19</v>
      </c>
      <c r="D708" s="114">
        <v>58698.986427970965</v>
      </c>
      <c r="E708" s="112">
        <f t="shared" si="40"/>
        <v>1907717.0589090565</v>
      </c>
      <c r="F708" s="36">
        <v>9529.1175124032852</v>
      </c>
      <c r="G708" s="37">
        <f t="shared" si="41"/>
        <v>330660.37768039404</v>
      </c>
      <c r="H708" s="36">
        <v>88672.911408934247</v>
      </c>
      <c r="I708" s="113">
        <f t="shared" si="42"/>
        <v>2935073.3676357237</v>
      </c>
      <c r="J708" s="114">
        <v>1545.3670961066757</v>
      </c>
      <c r="K708" s="113">
        <f t="shared" si="43"/>
        <v>22871.433022378802</v>
      </c>
      <c r="L708" s="38">
        <v>76965.127089349917</v>
      </c>
    </row>
    <row r="709" spans="1:12" x14ac:dyDescent="0.25">
      <c r="A709" s="33" t="s">
        <v>47</v>
      </c>
      <c r="B709" s="111" t="s">
        <v>16</v>
      </c>
      <c r="C709" s="35" t="s">
        <v>20</v>
      </c>
      <c r="D709" s="114">
        <v>63116.76141033764</v>
      </c>
      <c r="E709" s="112">
        <f t="shared" si="40"/>
        <v>2051294.7458359734</v>
      </c>
      <c r="F709" s="36">
        <v>48765.420802201021</v>
      </c>
      <c r="G709" s="37">
        <f t="shared" si="41"/>
        <v>1692160.1018363757</v>
      </c>
      <c r="H709" s="36">
        <v>49948.290571827667</v>
      </c>
      <c r="I709" s="113">
        <f t="shared" si="42"/>
        <v>1653288.4179274959</v>
      </c>
      <c r="J709" s="114">
        <v>23450.539841298523</v>
      </c>
      <c r="K709" s="113">
        <f t="shared" si="43"/>
        <v>347067.98965121817</v>
      </c>
      <c r="L709" s="38">
        <v>27299.758687433929</v>
      </c>
    </row>
    <row r="710" spans="1:12" x14ac:dyDescent="0.25">
      <c r="A710" s="33" t="s">
        <v>47</v>
      </c>
      <c r="B710" s="111" t="s">
        <v>16</v>
      </c>
      <c r="C710" s="35" t="s">
        <v>21</v>
      </c>
      <c r="D710" s="114">
        <v>85207.662366248129</v>
      </c>
      <c r="E710" s="112">
        <f t="shared" si="40"/>
        <v>2769249.026903064</v>
      </c>
      <c r="F710" s="36">
        <v>47653.083689727617</v>
      </c>
      <c r="G710" s="37">
        <f t="shared" si="41"/>
        <v>1653562.0040335485</v>
      </c>
      <c r="H710" s="36">
        <v>92009.889597276575</v>
      </c>
      <c r="I710" s="113">
        <f t="shared" si="42"/>
        <v>3045527.3456698549</v>
      </c>
      <c r="J710" s="114">
        <v>19510.986662920215</v>
      </c>
      <c r="K710" s="113">
        <f t="shared" si="43"/>
        <v>288762.60261121922</v>
      </c>
      <c r="L710" s="38">
        <v>94465.357070350845</v>
      </c>
    </row>
    <row r="711" spans="1:12" x14ac:dyDescent="0.25">
      <c r="A711" s="33" t="s">
        <v>47</v>
      </c>
      <c r="B711" s="111" t="s">
        <v>16</v>
      </c>
      <c r="C711" s="35" t="s">
        <v>22</v>
      </c>
      <c r="D711" s="114">
        <v>80472.271402136364</v>
      </c>
      <c r="E711" s="112">
        <f t="shared" si="40"/>
        <v>2615348.8205694319</v>
      </c>
      <c r="F711" s="36">
        <v>83789.404831326712</v>
      </c>
      <c r="G711" s="37">
        <f t="shared" si="41"/>
        <v>2907492.3476470374</v>
      </c>
      <c r="H711" s="36">
        <v>18782.078549720594</v>
      </c>
      <c r="I711" s="113">
        <f t="shared" si="42"/>
        <v>621686.7999957517</v>
      </c>
      <c r="J711" s="114">
        <v>12777.113575145782</v>
      </c>
      <c r="K711" s="113">
        <f t="shared" si="43"/>
        <v>189101.28091215758</v>
      </c>
      <c r="L711" s="38">
        <v>38427.383525158766</v>
      </c>
    </row>
    <row r="712" spans="1:12" x14ac:dyDescent="0.25">
      <c r="A712" s="33" t="s">
        <v>47</v>
      </c>
      <c r="B712" s="111" t="s">
        <v>16</v>
      </c>
      <c r="C712" s="35" t="s">
        <v>23</v>
      </c>
      <c r="D712" s="114">
        <v>51979.452700867099</v>
      </c>
      <c r="E712" s="112">
        <f t="shared" si="40"/>
        <v>1689332.2127781808</v>
      </c>
      <c r="F712" s="36">
        <v>66170.336964807881</v>
      </c>
      <c r="G712" s="37">
        <f t="shared" si="41"/>
        <v>2296110.6926788338</v>
      </c>
      <c r="H712" s="36">
        <v>49337.747045949211</v>
      </c>
      <c r="I712" s="113">
        <f t="shared" si="42"/>
        <v>1633079.4272209189</v>
      </c>
      <c r="J712" s="114">
        <v>67626.027671050542</v>
      </c>
      <c r="K712" s="113">
        <f t="shared" si="43"/>
        <v>1000865.2095315481</v>
      </c>
      <c r="L712" s="38">
        <v>60789.226600623435</v>
      </c>
    </row>
    <row r="713" spans="1:12" x14ac:dyDescent="0.25">
      <c r="A713" s="33" t="s">
        <v>47</v>
      </c>
      <c r="B713" s="111" t="s">
        <v>16</v>
      </c>
      <c r="C713" s="35" t="s">
        <v>24</v>
      </c>
      <c r="D713" s="114">
        <v>23911.82900982639</v>
      </c>
      <c r="E713" s="112">
        <f t="shared" si="40"/>
        <v>777134.44281935762</v>
      </c>
      <c r="F713" s="36">
        <v>56681.220191385662</v>
      </c>
      <c r="G713" s="37">
        <f t="shared" si="41"/>
        <v>1966838.3406410827</v>
      </c>
      <c r="H713" s="36">
        <v>23234.076172570039</v>
      </c>
      <c r="I713" s="113">
        <f t="shared" si="42"/>
        <v>769047.92131206836</v>
      </c>
      <c r="J713" s="114">
        <v>94035.532331132432</v>
      </c>
      <c r="K713" s="113">
        <f t="shared" si="43"/>
        <v>1391725.8785007601</v>
      </c>
      <c r="L713" s="38">
        <v>1756.6720811952541</v>
      </c>
    </row>
    <row r="714" spans="1:12" x14ac:dyDescent="0.25">
      <c r="A714" s="33" t="s">
        <v>47</v>
      </c>
      <c r="B714" s="111" t="s">
        <v>16</v>
      </c>
      <c r="C714" s="35" t="s">
        <v>25</v>
      </c>
      <c r="D714" s="114">
        <v>45035.208970286745</v>
      </c>
      <c r="E714" s="112">
        <f t="shared" si="40"/>
        <v>1463644.2915343193</v>
      </c>
      <c r="F714" s="36">
        <v>13434.684778891136</v>
      </c>
      <c r="G714" s="37">
        <f t="shared" si="41"/>
        <v>466183.56182752247</v>
      </c>
      <c r="H714" s="36">
        <v>69826.633707386805</v>
      </c>
      <c r="I714" s="113">
        <f t="shared" si="42"/>
        <v>2311261.5757145034</v>
      </c>
      <c r="J714" s="114">
        <v>71676.200794205579</v>
      </c>
      <c r="K714" s="113">
        <f t="shared" si="43"/>
        <v>1060807.7717542427</v>
      </c>
      <c r="L714" s="38">
        <v>85853.100602381339</v>
      </c>
    </row>
    <row r="715" spans="1:12" x14ac:dyDescent="0.25">
      <c r="A715" s="33" t="s">
        <v>47</v>
      </c>
      <c r="B715" s="111" t="s">
        <v>16</v>
      </c>
      <c r="C715" s="35" t="s">
        <v>26</v>
      </c>
      <c r="D715" s="114">
        <v>69188.678424548925</v>
      </c>
      <c r="E715" s="112">
        <f t="shared" si="40"/>
        <v>2248632.0487978403</v>
      </c>
      <c r="F715" s="36">
        <v>71877.932730170942</v>
      </c>
      <c r="G715" s="37">
        <f t="shared" si="41"/>
        <v>2494164.2657369319</v>
      </c>
      <c r="H715" s="36">
        <v>7374.7644061824549</v>
      </c>
      <c r="I715" s="113">
        <f t="shared" si="42"/>
        <v>244104.70184463926</v>
      </c>
      <c r="J715" s="114">
        <v>53696.63418624334</v>
      </c>
      <c r="K715" s="113">
        <f t="shared" si="43"/>
        <v>794710.18595640152</v>
      </c>
      <c r="L715" s="38">
        <v>5909.5664569451255</v>
      </c>
    </row>
    <row r="716" spans="1:12" x14ac:dyDescent="0.25">
      <c r="A716" s="33" t="s">
        <v>47</v>
      </c>
      <c r="B716" s="111" t="s">
        <v>16</v>
      </c>
      <c r="C716" s="35" t="s">
        <v>27</v>
      </c>
      <c r="D716" s="114">
        <v>78628.190834056557</v>
      </c>
      <c r="E716" s="112">
        <f t="shared" si="40"/>
        <v>2555416.2021068381</v>
      </c>
      <c r="F716" s="36">
        <v>56733.278163838921</v>
      </c>
      <c r="G716" s="37">
        <f t="shared" si="41"/>
        <v>1968644.7522852106</v>
      </c>
      <c r="H716" s="36">
        <v>23157.375728655417</v>
      </c>
      <c r="I716" s="113">
        <f t="shared" si="42"/>
        <v>766509.13661849429</v>
      </c>
      <c r="J716" s="114">
        <v>86593.492227216979</v>
      </c>
      <c r="K716" s="113">
        <f t="shared" si="43"/>
        <v>1281583.6849628114</v>
      </c>
      <c r="L716" s="38">
        <v>31989.024324799164</v>
      </c>
    </row>
    <row r="717" spans="1:12" ht="15.75" thickBot="1" x14ac:dyDescent="0.3">
      <c r="A717" s="39" t="s">
        <v>47</v>
      </c>
      <c r="B717" s="115" t="s">
        <v>16</v>
      </c>
      <c r="C717" s="41" t="s">
        <v>28</v>
      </c>
      <c r="D717" s="118">
        <v>6899.3071562316154</v>
      </c>
      <c r="E717" s="116">
        <f t="shared" si="40"/>
        <v>224227.48257752749</v>
      </c>
      <c r="F717" s="42">
        <v>47367.320271087752</v>
      </c>
      <c r="G717" s="43">
        <f t="shared" si="41"/>
        <v>1643646.0134067452</v>
      </c>
      <c r="H717" s="42">
        <v>63889.34650867516</v>
      </c>
      <c r="I717" s="117">
        <f t="shared" si="42"/>
        <v>2114737.3694371479</v>
      </c>
      <c r="J717" s="118">
        <v>44202.149295737581</v>
      </c>
      <c r="K717" s="117">
        <f t="shared" si="43"/>
        <v>654191.80957691628</v>
      </c>
      <c r="L717" s="44">
        <v>59813.430063124018</v>
      </c>
    </row>
    <row r="718" spans="1:12" x14ac:dyDescent="0.25">
      <c r="A718" s="27" t="s">
        <v>47</v>
      </c>
      <c r="B718" s="119" t="s">
        <v>29</v>
      </c>
      <c r="C718" s="120" t="s">
        <v>17</v>
      </c>
      <c r="D718" s="123">
        <v>79816.953957915641</v>
      </c>
      <c r="E718" s="122">
        <f t="shared" si="40"/>
        <v>2594051.0036322582</v>
      </c>
      <c r="F718" s="123">
        <v>18010.971200886317</v>
      </c>
      <c r="G718" s="122">
        <f t="shared" si="41"/>
        <v>624980.70067075524</v>
      </c>
      <c r="H718" s="123">
        <v>76162.89121218599</v>
      </c>
      <c r="I718" s="124">
        <f t="shared" si="42"/>
        <v>2520991.6991233565</v>
      </c>
      <c r="J718" s="121">
        <v>80367.522348486571</v>
      </c>
      <c r="K718" s="124">
        <f t="shared" si="43"/>
        <v>1189439.3307576014</v>
      </c>
      <c r="L718" s="125">
        <v>78771.029286705569</v>
      </c>
    </row>
    <row r="719" spans="1:12" x14ac:dyDescent="0.25">
      <c r="A719" s="33" t="s">
        <v>47</v>
      </c>
      <c r="B719" s="50" t="s">
        <v>29</v>
      </c>
      <c r="C719" s="51" t="s">
        <v>18</v>
      </c>
      <c r="D719" s="52">
        <v>10611.988780654836</v>
      </c>
      <c r="E719" s="48">
        <f t="shared" si="40"/>
        <v>344889.63537128217</v>
      </c>
      <c r="F719" s="52">
        <v>68192.39866906825</v>
      </c>
      <c r="G719" s="53">
        <f t="shared" si="41"/>
        <v>2366276.2338166684</v>
      </c>
      <c r="H719" s="52">
        <v>81549.106442151548</v>
      </c>
      <c r="I719" s="127">
        <f t="shared" si="42"/>
        <v>2699275.4232352162</v>
      </c>
      <c r="J719" s="126">
        <v>557.68631334611746</v>
      </c>
      <c r="K719" s="127">
        <f t="shared" si="43"/>
        <v>8253.7574375225395</v>
      </c>
      <c r="L719" s="54">
        <v>54194.733539684639</v>
      </c>
    </row>
    <row r="720" spans="1:12" x14ac:dyDescent="0.25">
      <c r="A720" s="33" t="s">
        <v>47</v>
      </c>
      <c r="B720" s="50" t="s">
        <v>29</v>
      </c>
      <c r="C720" s="51" t="s">
        <v>19</v>
      </c>
      <c r="D720" s="52">
        <v>4642.7901752621456</v>
      </c>
      <c r="E720" s="48">
        <f t="shared" si="40"/>
        <v>150890.68069601973</v>
      </c>
      <c r="F720" s="52">
        <v>39413.309613969919</v>
      </c>
      <c r="G720" s="53">
        <f t="shared" si="41"/>
        <v>1367641.8436047563</v>
      </c>
      <c r="H720" s="52">
        <v>84672.468190032829</v>
      </c>
      <c r="I720" s="127">
        <f t="shared" si="42"/>
        <v>2802658.6970900865</v>
      </c>
      <c r="J720" s="126">
        <v>96807.582893928586</v>
      </c>
      <c r="K720" s="127">
        <f t="shared" si="43"/>
        <v>1432752.2268301432</v>
      </c>
      <c r="L720" s="54">
        <v>63824.251944511212</v>
      </c>
    </row>
    <row r="721" spans="1:12" x14ac:dyDescent="0.25">
      <c r="A721" s="33" t="s">
        <v>47</v>
      </c>
      <c r="B721" s="50" t="s">
        <v>29</v>
      </c>
      <c r="C721" s="51" t="s">
        <v>20</v>
      </c>
      <c r="D721" s="52">
        <v>15844.304790522423</v>
      </c>
      <c r="E721" s="48">
        <f t="shared" si="40"/>
        <v>514939.90569197875</v>
      </c>
      <c r="F721" s="52">
        <v>44264.445796883934</v>
      </c>
      <c r="G721" s="53">
        <f t="shared" si="41"/>
        <v>1535976.2691518727</v>
      </c>
      <c r="H721" s="52">
        <v>66244.08286137649</v>
      </c>
      <c r="I721" s="127">
        <f t="shared" si="42"/>
        <v>2192679.1427115621</v>
      </c>
      <c r="J721" s="126">
        <v>83739.850099093499</v>
      </c>
      <c r="K721" s="127">
        <f t="shared" si="43"/>
        <v>1239349.781466584</v>
      </c>
      <c r="L721" s="54">
        <v>14429.893822229667</v>
      </c>
    </row>
    <row r="722" spans="1:12" x14ac:dyDescent="0.25">
      <c r="A722" s="33" t="s">
        <v>47</v>
      </c>
      <c r="B722" s="50" t="s">
        <v>29</v>
      </c>
      <c r="C722" s="51" t="s">
        <v>21</v>
      </c>
      <c r="D722" s="52">
        <v>69612.821961806141</v>
      </c>
      <c r="E722" s="48">
        <f t="shared" si="40"/>
        <v>2262416.7137586996</v>
      </c>
      <c r="F722" s="52">
        <v>39004.340341150921</v>
      </c>
      <c r="G722" s="53">
        <f t="shared" si="41"/>
        <v>1353450.6098379372</v>
      </c>
      <c r="H722" s="52">
        <v>42404.623625422064</v>
      </c>
      <c r="I722" s="127">
        <f t="shared" si="42"/>
        <v>1403593.0420014705</v>
      </c>
      <c r="J722" s="126">
        <v>49720.107151565608</v>
      </c>
      <c r="K722" s="127">
        <f t="shared" si="43"/>
        <v>735857.58584317099</v>
      </c>
      <c r="L722" s="54">
        <v>77784.378851465401</v>
      </c>
    </row>
    <row r="723" spans="1:12" x14ac:dyDescent="0.25">
      <c r="A723" s="33" t="s">
        <v>47</v>
      </c>
      <c r="B723" s="50" t="s">
        <v>29</v>
      </c>
      <c r="C723" s="51" t="s">
        <v>22</v>
      </c>
      <c r="D723" s="52">
        <v>33617.362418898003</v>
      </c>
      <c r="E723" s="48">
        <f t="shared" si="40"/>
        <v>1092564.2786141851</v>
      </c>
      <c r="F723" s="52">
        <v>93332.683398837602</v>
      </c>
      <c r="G723" s="53">
        <f t="shared" si="41"/>
        <v>3238644.1139396653</v>
      </c>
      <c r="H723" s="52">
        <v>99684.792232504216</v>
      </c>
      <c r="I723" s="127">
        <f t="shared" si="42"/>
        <v>3299566.6228958899</v>
      </c>
      <c r="J723" s="126">
        <v>40537.233568758471</v>
      </c>
      <c r="K723" s="127">
        <f t="shared" si="43"/>
        <v>599951.05681762542</v>
      </c>
      <c r="L723" s="54">
        <v>13649.322298645184</v>
      </c>
    </row>
    <row r="724" spans="1:12" x14ac:dyDescent="0.25">
      <c r="A724" s="33" t="s">
        <v>47</v>
      </c>
      <c r="B724" s="50" t="s">
        <v>29</v>
      </c>
      <c r="C724" s="51" t="s">
        <v>23</v>
      </c>
      <c r="D724" s="52">
        <v>6965.7078623704074</v>
      </c>
      <c r="E724" s="48">
        <f t="shared" si="40"/>
        <v>226385.50552703824</v>
      </c>
      <c r="F724" s="52">
        <v>15883.164559943474</v>
      </c>
      <c r="G724" s="53">
        <f t="shared" si="41"/>
        <v>551145.81023003859</v>
      </c>
      <c r="H724" s="52">
        <v>45141.707253993234</v>
      </c>
      <c r="I724" s="127">
        <f t="shared" si="42"/>
        <v>1494190.5101071761</v>
      </c>
      <c r="J724" s="126">
        <v>12777.479170327844</v>
      </c>
      <c r="K724" s="127">
        <f t="shared" si="43"/>
        <v>189106.6917208521</v>
      </c>
      <c r="L724" s="54">
        <v>19272.194880475068</v>
      </c>
    </row>
    <row r="725" spans="1:12" x14ac:dyDescent="0.25">
      <c r="A725" s="33" t="s">
        <v>47</v>
      </c>
      <c r="B725" s="50" t="s">
        <v>29</v>
      </c>
      <c r="C725" s="51" t="s">
        <v>24</v>
      </c>
      <c r="D725" s="52">
        <v>15208.941308138501</v>
      </c>
      <c r="E725" s="48">
        <f t="shared" si="40"/>
        <v>494290.5925145013</v>
      </c>
      <c r="F725" s="52">
        <v>51235.851682619847</v>
      </c>
      <c r="G725" s="53">
        <f t="shared" si="41"/>
        <v>1777884.0533869087</v>
      </c>
      <c r="H725" s="52">
        <v>85883.191840952364</v>
      </c>
      <c r="I725" s="127">
        <f t="shared" si="42"/>
        <v>2842733.6499355235</v>
      </c>
      <c r="J725" s="126">
        <v>54920.310615280185</v>
      </c>
      <c r="K725" s="127">
        <f t="shared" si="43"/>
        <v>812820.59710614674</v>
      </c>
      <c r="L725" s="54">
        <v>61746.23821371048</v>
      </c>
    </row>
    <row r="726" spans="1:12" x14ac:dyDescent="0.25">
      <c r="A726" s="33" t="s">
        <v>47</v>
      </c>
      <c r="B726" s="50" t="s">
        <v>29</v>
      </c>
      <c r="C726" s="51" t="s">
        <v>25</v>
      </c>
      <c r="D726" s="52">
        <v>88470.995357403342</v>
      </c>
      <c r="E726" s="48">
        <f t="shared" si="40"/>
        <v>2875307.3491156087</v>
      </c>
      <c r="F726" s="52">
        <v>85065.085261221509</v>
      </c>
      <c r="G726" s="53">
        <f t="shared" si="41"/>
        <v>2951758.4585643867</v>
      </c>
      <c r="H726" s="52">
        <v>48215.214621043022</v>
      </c>
      <c r="I726" s="127">
        <f t="shared" si="42"/>
        <v>1595923.603956524</v>
      </c>
      <c r="J726" s="126">
        <v>41983.727492197009</v>
      </c>
      <c r="K726" s="127">
        <f t="shared" si="43"/>
        <v>621359.16688451578</v>
      </c>
      <c r="L726" s="54">
        <v>24980.664444604205</v>
      </c>
    </row>
    <row r="727" spans="1:12" x14ac:dyDescent="0.25">
      <c r="A727" s="33" t="s">
        <v>47</v>
      </c>
      <c r="B727" s="50" t="s">
        <v>29</v>
      </c>
      <c r="C727" s="51" t="s">
        <v>26</v>
      </c>
      <c r="D727" s="52">
        <v>77058.334991017327</v>
      </c>
      <c r="E727" s="48">
        <f t="shared" ref="E727:E741" si="44">D727*$E$19</f>
        <v>2504395.8872080632</v>
      </c>
      <c r="F727" s="52">
        <v>1412.9915362192992</v>
      </c>
      <c r="G727" s="53">
        <f t="shared" ref="G727:G741" si="45">F727*$G$19</f>
        <v>49030.806306809689</v>
      </c>
      <c r="H727" s="52">
        <v>42847.749615781715</v>
      </c>
      <c r="I727" s="127">
        <f t="shared" ref="I727:I741" si="46">H727*$I$19</f>
        <v>1418260.5122823748</v>
      </c>
      <c r="J727" s="126">
        <v>79093.581967002261</v>
      </c>
      <c r="K727" s="127">
        <f t="shared" ref="K727:K741" si="47">J727*$K$19</f>
        <v>1170585.0131116335</v>
      </c>
      <c r="L727" s="54">
        <v>25144.507328947886</v>
      </c>
    </row>
    <row r="728" spans="1:12" x14ac:dyDescent="0.25">
      <c r="A728" s="33" t="s">
        <v>47</v>
      </c>
      <c r="B728" s="50" t="s">
        <v>29</v>
      </c>
      <c r="C728" s="51" t="s">
        <v>27</v>
      </c>
      <c r="D728" s="52">
        <v>59869.690564671131</v>
      </c>
      <c r="E728" s="48">
        <f t="shared" si="44"/>
        <v>1945764.9433518117</v>
      </c>
      <c r="F728" s="52">
        <v>64296.99973832813</v>
      </c>
      <c r="G728" s="53">
        <f t="shared" si="45"/>
        <v>2231105.8909199862</v>
      </c>
      <c r="H728" s="52">
        <v>89952.505735400409</v>
      </c>
      <c r="I728" s="127">
        <f t="shared" si="46"/>
        <v>2977427.9398417538</v>
      </c>
      <c r="J728" s="126">
        <v>31630.081798406663</v>
      </c>
      <c r="K728" s="127">
        <f t="shared" si="47"/>
        <v>468125.21061641863</v>
      </c>
      <c r="L728" s="54">
        <v>85172.162348678117</v>
      </c>
    </row>
    <row r="729" spans="1:12" ht="15.75" thickBot="1" x14ac:dyDescent="0.3">
      <c r="A729" s="39" t="s">
        <v>47</v>
      </c>
      <c r="B729" s="128" t="s">
        <v>29</v>
      </c>
      <c r="C729" s="129" t="s">
        <v>28</v>
      </c>
      <c r="D729" s="132">
        <v>63534.840785881112</v>
      </c>
      <c r="E729" s="131">
        <f t="shared" si="44"/>
        <v>2064882.3255411361</v>
      </c>
      <c r="F729" s="132">
        <v>41027.129702274775</v>
      </c>
      <c r="G729" s="133">
        <f t="shared" si="45"/>
        <v>1423641.4006689349</v>
      </c>
      <c r="H729" s="132">
        <v>57193.157076922696</v>
      </c>
      <c r="I729" s="134">
        <f t="shared" si="46"/>
        <v>1893093.4992461414</v>
      </c>
      <c r="J729" s="130">
        <v>41314.378993157065</v>
      </c>
      <c r="K729" s="134">
        <f t="shared" si="47"/>
        <v>611452.80909872463</v>
      </c>
      <c r="L729" s="135">
        <v>40271.873364162158</v>
      </c>
    </row>
    <row r="730" spans="1:12" x14ac:dyDescent="0.25">
      <c r="A730" s="27" t="s">
        <v>47</v>
      </c>
      <c r="B730" s="136" t="s">
        <v>32</v>
      </c>
      <c r="C730" s="137" t="s">
        <v>17</v>
      </c>
      <c r="D730" s="138">
        <v>57355.818232497149</v>
      </c>
      <c r="E730" s="139">
        <f t="shared" si="44"/>
        <v>1864064.0925561574</v>
      </c>
      <c r="F730" s="140">
        <v>91808.438898614681</v>
      </c>
      <c r="G730" s="139">
        <f t="shared" si="45"/>
        <v>3185752.8297819295</v>
      </c>
      <c r="H730" s="140">
        <v>79899.485773937282</v>
      </c>
      <c r="I730" s="141">
        <f t="shared" si="46"/>
        <v>2644672.9791173241</v>
      </c>
      <c r="J730" s="138">
        <v>66606.490440990194</v>
      </c>
      <c r="K730" s="141">
        <f t="shared" si="47"/>
        <v>985776.05852665496</v>
      </c>
      <c r="L730" s="142">
        <v>5734.4650267531106</v>
      </c>
    </row>
    <row r="731" spans="1:12" x14ac:dyDescent="0.25">
      <c r="A731" s="33" t="s">
        <v>47</v>
      </c>
      <c r="B731" s="100" t="s">
        <v>32</v>
      </c>
      <c r="C731" s="101" t="s">
        <v>18</v>
      </c>
      <c r="D731" s="102">
        <v>14334.080404769145</v>
      </c>
      <c r="E731" s="96">
        <f t="shared" si="44"/>
        <v>465857.61315499723</v>
      </c>
      <c r="F731" s="103">
        <v>38534.681178724641</v>
      </c>
      <c r="G731" s="104">
        <f t="shared" si="45"/>
        <v>1337153.4369017452</v>
      </c>
      <c r="H731" s="103">
        <v>91031.826804043347</v>
      </c>
      <c r="I731" s="105">
        <f t="shared" si="46"/>
        <v>3013153.4672138351</v>
      </c>
      <c r="J731" s="102">
        <v>65468.923533701498</v>
      </c>
      <c r="K731" s="105">
        <f t="shared" si="47"/>
        <v>968940.06829878222</v>
      </c>
      <c r="L731" s="106">
        <v>93735.787893212502</v>
      </c>
    </row>
    <row r="732" spans="1:12" x14ac:dyDescent="0.25">
      <c r="A732" s="33" t="s">
        <v>47</v>
      </c>
      <c r="B732" s="100" t="s">
        <v>32</v>
      </c>
      <c r="C732" s="101" t="s">
        <v>19</v>
      </c>
      <c r="D732" s="102">
        <v>74044.104268419789</v>
      </c>
      <c r="E732" s="96">
        <f t="shared" si="44"/>
        <v>2406433.388723643</v>
      </c>
      <c r="F732" s="103">
        <v>79478.542788257066</v>
      </c>
      <c r="G732" s="104">
        <f t="shared" si="45"/>
        <v>2757905.4347525202</v>
      </c>
      <c r="H732" s="103">
        <v>34290.41278633097</v>
      </c>
      <c r="I732" s="105">
        <f t="shared" si="46"/>
        <v>1135012.6632275551</v>
      </c>
      <c r="J732" s="102">
        <v>41434.461233012997</v>
      </c>
      <c r="K732" s="105">
        <f t="shared" si="47"/>
        <v>613230.02624859242</v>
      </c>
      <c r="L732" s="106">
        <v>27250.850741911869</v>
      </c>
    </row>
    <row r="733" spans="1:12" x14ac:dyDescent="0.25">
      <c r="A733" s="33" t="s">
        <v>47</v>
      </c>
      <c r="B733" s="100" t="s">
        <v>32</v>
      </c>
      <c r="C733" s="94" t="s">
        <v>20</v>
      </c>
      <c r="D733" s="102">
        <v>64753.987402357285</v>
      </c>
      <c r="E733" s="96">
        <f t="shared" si="44"/>
        <v>2104504.5905766119</v>
      </c>
      <c r="F733" s="103">
        <v>82972.024001092912</v>
      </c>
      <c r="G733" s="104">
        <f t="shared" si="45"/>
        <v>2879129.2328379243</v>
      </c>
      <c r="H733" s="103">
        <v>49722.787039824747</v>
      </c>
      <c r="I733" s="105">
        <f t="shared" si="46"/>
        <v>1645824.2510181991</v>
      </c>
      <c r="J733" s="102">
        <v>37498.653220258682</v>
      </c>
      <c r="K733" s="105">
        <f t="shared" si="47"/>
        <v>554980.06765982858</v>
      </c>
      <c r="L733" s="106">
        <v>24243.86365035217</v>
      </c>
    </row>
    <row r="734" spans="1:12" x14ac:dyDescent="0.25">
      <c r="A734" s="33" t="s">
        <v>47</v>
      </c>
      <c r="B734" s="100" t="s">
        <v>32</v>
      </c>
      <c r="C734" s="101" t="s">
        <v>21</v>
      </c>
      <c r="D734" s="102">
        <v>53641.323401594353</v>
      </c>
      <c r="E734" s="96">
        <f t="shared" si="44"/>
        <v>1743343.0105518166</v>
      </c>
      <c r="F734" s="103">
        <v>59901.669257192283</v>
      </c>
      <c r="G734" s="104">
        <f t="shared" si="45"/>
        <v>2078587.9232245723</v>
      </c>
      <c r="H734" s="103">
        <v>52565.413729573709</v>
      </c>
      <c r="I734" s="105">
        <f t="shared" si="46"/>
        <v>1739915.1944488899</v>
      </c>
      <c r="J734" s="102">
        <v>82159.509873383009</v>
      </c>
      <c r="K734" s="105">
        <f t="shared" si="47"/>
        <v>1215960.7461260685</v>
      </c>
      <c r="L734" s="106">
        <v>82053.853875826273</v>
      </c>
    </row>
    <row r="735" spans="1:12" x14ac:dyDescent="0.25">
      <c r="A735" s="33" t="s">
        <v>47</v>
      </c>
      <c r="B735" s="100" t="s">
        <v>32</v>
      </c>
      <c r="C735" s="101" t="s">
        <v>22</v>
      </c>
      <c r="D735" s="102">
        <v>21412.39439220287</v>
      </c>
      <c r="E735" s="96">
        <f t="shared" si="44"/>
        <v>695902.81774659327</v>
      </c>
      <c r="F735" s="103">
        <v>42215.215111133351</v>
      </c>
      <c r="G735" s="104">
        <f t="shared" si="45"/>
        <v>1464867.9643563274</v>
      </c>
      <c r="H735" s="103">
        <v>62564.467371494771</v>
      </c>
      <c r="I735" s="105">
        <f t="shared" si="46"/>
        <v>2070883.8699964769</v>
      </c>
      <c r="J735" s="102">
        <v>40126.330057298466</v>
      </c>
      <c r="K735" s="105">
        <f t="shared" si="47"/>
        <v>593869.68484801729</v>
      </c>
      <c r="L735" s="106">
        <v>16364.947964647346</v>
      </c>
    </row>
    <row r="736" spans="1:12" x14ac:dyDescent="0.25">
      <c r="A736" s="33" t="s">
        <v>47</v>
      </c>
      <c r="B736" s="100" t="s">
        <v>32</v>
      </c>
      <c r="C736" s="94" t="s">
        <v>23</v>
      </c>
      <c r="D736" s="102">
        <v>54225.101496504314</v>
      </c>
      <c r="E736" s="96">
        <f t="shared" si="44"/>
        <v>1762315.7986363901</v>
      </c>
      <c r="F736" s="103">
        <v>18647.473292327733</v>
      </c>
      <c r="G736" s="104">
        <f t="shared" si="45"/>
        <v>647067.32324377238</v>
      </c>
      <c r="H736" s="103">
        <v>36297.584692759665</v>
      </c>
      <c r="I736" s="105">
        <f t="shared" si="46"/>
        <v>1201450.0533303448</v>
      </c>
      <c r="J736" s="102">
        <v>64936.594119429457</v>
      </c>
      <c r="K736" s="105">
        <f t="shared" si="47"/>
        <v>961061.59296755597</v>
      </c>
      <c r="L736" s="106">
        <v>41317.825084000651</v>
      </c>
    </row>
    <row r="737" spans="1:12" x14ac:dyDescent="0.25">
      <c r="A737" s="33" t="s">
        <v>47</v>
      </c>
      <c r="B737" s="100" t="s">
        <v>32</v>
      </c>
      <c r="C737" s="101" t="s">
        <v>24</v>
      </c>
      <c r="D737" s="102">
        <v>80468.990956201451</v>
      </c>
      <c r="E737" s="96">
        <f t="shared" si="44"/>
        <v>2615242.206076547</v>
      </c>
      <c r="F737" s="103">
        <v>16155.44002282775</v>
      </c>
      <c r="G737" s="104">
        <f t="shared" si="45"/>
        <v>560593.76879212295</v>
      </c>
      <c r="H737" s="103">
        <v>86040.380499855324</v>
      </c>
      <c r="I737" s="105">
        <f t="shared" si="46"/>
        <v>2847936.5945452112</v>
      </c>
      <c r="J737" s="102">
        <v>44536.441718485097</v>
      </c>
      <c r="K737" s="105">
        <f t="shared" si="47"/>
        <v>659139.33743357949</v>
      </c>
      <c r="L737" s="106">
        <v>92814.740895920986</v>
      </c>
    </row>
    <row r="738" spans="1:12" x14ac:dyDescent="0.25">
      <c r="A738" s="33" t="s">
        <v>47</v>
      </c>
      <c r="B738" s="100" t="s">
        <v>32</v>
      </c>
      <c r="C738" s="101" t="s">
        <v>25</v>
      </c>
      <c r="D738" s="102">
        <v>23632.310678241807</v>
      </c>
      <c r="E738" s="96">
        <f t="shared" si="44"/>
        <v>768050.09704285872</v>
      </c>
      <c r="F738" s="103">
        <v>42653.75238342127</v>
      </c>
      <c r="G738" s="104">
        <f t="shared" si="45"/>
        <v>1480085.2077047182</v>
      </c>
      <c r="H738" s="103">
        <v>91612.118096115606</v>
      </c>
      <c r="I738" s="105">
        <f t="shared" si="46"/>
        <v>3032361.1089814268</v>
      </c>
      <c r="J738" s="102">
        <v>1242.0600745006727</v>
      </c>
      <c r="K738" s="105">
        <f t="shared" si="47"/>
        <v>18382.489102609958</v>
      </c>
      <c r="L738" s="106">
        <v>12512.706423970089</v>
      </c>
    </row>
    <row r="739" spans="1:12" x14ac:dyDescent="0.25">
      <c r="A739" s="33" t="s">
        <v>47</v>
      </c>
      <c r="B739" s="100" t="s">
        <v>32</v>
      </c>
      <c r="C739" s="94" t="s">
        <v>26</v>
      </c>
      <c r="D739" s="102">
        <v>10434.270834849434</v>
      </c>
      <c r="E739" s="96">
        <f t="shared" si="44"/>
        <v>339113.80213260662</v>
      </c>
      <c r="F739" s="103">
        <v>43717.174893902811</v>
      </c>
      <c r="G739" s="104">
        <f t="shared" si="45"/>
        <v>1516985.9688184278</v>
      </c>
      <c r="H739" s="103">
        <v>1889.3186027295728</v>
      </c>
      <c r="I739" s="105">
        <f t="shared" si="46"/>
        <v>62536.445750348867</v>
      </c>
      <c r="J739" s="102">
        <v>66662.705978483049</v>
      </c>
      <c r="K739" s="105">
        <f t="shared" si="47"/>
        <v>986608.04848154914</v>
      </c>
      <c r="L739" s="106">
        <v>37571.297282174521</v>
      </c>
    </row>
    <row r="740" spans="1:12" x14ac:dyDescent="0.25">
      <c r="A740" s="33" t="s">
        <v>47</v>
      </c>
      <c r="B740" s="100" t="s">
        <v>32</v>
      </c>
      <c r="C740" s="101" t="s">
        <v>27</v>
      </c>
      <c r="D740" s="102">
        <v>43239.105463716412</v>
      </c>
      <c r="E740" s="96">
        <f t="shared" si="44"/>
        <v>1405270.9275707833</v>
      </c>
      <c r="F740" s="103">
        <v>99283.105519384291</v>
      </c>
      <c r="G740" s="104">
        <f t="shared" si="45"/>
        <v>3445123.7615226354</v>
      </c>
      <c r="H740" s="103">
        <v>38803.263337661898</v>
      </c>
      <c r="I740" s="105">
        <f t="shared" si="46"/>
        <v>1284388.0164766088</v>
      </c>
      <c r="J740" s="102">
        <v>89614.764134226774</v>
      </c>
      <c r="K740" s="105">
        <f t="shared" si="47"/>
        <v>1326298.5091865563</v>
      </c>
      <c r="L740" s="106">
        <v>97557.221646396298</v>
      </c>
    </row>
    <row r="741" spans="1:12" ht="15.75" thickBot="1" x14ac:dyDescent="0.3">
      <c r="A741" s="39" t="s">
        <v>47</v>
      </c>
      <c r="B741" s="107" t="s">
        <v>32</v>
      </c>
      <c r="C741" s="108" t="s">
        <v>28</v>
      </c>
      <c r="D741" s="143">
        <v>20658.492118078597</v>
      </c>
      <c r="E741" s="144">
        <f t="shared" si="44"/>
        <v>671400.99383755436</v>
      </c>
      <c r="F741" s="145">
        <v>89267.689332897775</v>
      </c>
      <c r="G741" s="146">
        <f t="shared" si="45"/>
        <v>3097588.8198515531</v>
      </c>
      <c r="H741" s="145">
        <v>23254.285759617</v>
      </c>
      <c r="I741" s="147">
        <f t="shared" si="46"/>
        <v>769716.85864332272</v>
      </c>
      <c r="J741" s="143">
        <v>31937.843360803898</v>
      </c>
      <c r="K741" s="147">
        <f t="shared" si="47"/>
        <v>472680.08173989772</v>
      </c>
      <c r="L741" s="148">
        <v>25125.810264201853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C34" sqref="C34"/>
    </sheetView>
  </sheetViews>
  <sheetFormatPr defaultRowHeight="15" x14ac:dyDescent="0.25"/>
  <cols>
    <col min="1" max="1" width="23.5703125" customWidth="1"/>
    <col min="2" max="2" width="17.5703125" customWidth="1"/>
    <col min="3" max="6" width="12" customWidth="1"/>
    <col min="7" max="7" width="14.42578125" customWidth="1"/>
    <col min="8" max="11" width="23.5703125" bestFit="1" customWidth="1"/>
    <col min="12" max="13" width="31" bestFit="1" customWidth="1"/>
  </cols>
  <sheetData>
    <row r="1" spans="1:7" x14ac:dyDescent="0.25">
      <c r="A1" s="14" t="s">
        <v>2</v>
      </c>
      <c r="B1" t="s">
        <v>63</v>
      </c>
    </row>
    <row r="3" spans="1:7" x14ac:dyDescent="0.25">
      <c r="A3" s="14" t="s">
        <v>60</v>
      </c>
      <c r="B3" s="14" t="s">
        <v>11</v>
      </c>
    </row>
    <row r="4" spans="1:7" x14ac:dyDescent="0.25">
      <c r="A4" s="14" t="s">
        <v>54</v>
      </c>
      <c r="B4" t="s">
        <v>29</v>
      </c>
      <c r="C4" t="s">
        <v>16</v>
      </c>
      <c r="D4" t="s">
        <v>31</v>
      </c>
      <c r="E4" t="s">
        <v>32</v>
      </c>
      <c r="F4" t="s">
        <v>30</v>
      </c>
      <c r="G4" t="s">
        <v>12</v>
      </c>
    </row>
    <row r="5" spans="1:7" x14ac:dyDescent="0.25">
      <c r="A5" s="16" t="s">
        <v>17</v>
      </c>
      <c r="B5" s="13">
        <v>657253.19113199401</v>
      </c>
      <c r="C5" s="13">
        <v>719664.72381662857</v>
      </c>
      <c r="D5" s="13">
        <v>477412.64607042691</v>
      </c>
      <c r="E5" s="13">
        <v>589888.13842446555</v>
      </c>
      <c r="F5" s="13">
        <v>683191.49685008929</v>
      </c>
      <c r="G5" s="13">
        <v>3127410.1962936041</v>
      </c>
    </row>
    <row r="6" spans="1:7" x14ac:dyDescent="0.25">
      <c r="A6" s="16" t="s">
        <v>18</v>
      </c>
      <c r="B6" s="13">
        <v>472071.93365026132</v>
      </c>
      <c r="C6" s="13">
        <v>650861.97872035613</v>
      </c>
      <c r="D6" s="13">
        <v>609632.56873364747</v>
      </c>
      <c r="E6" s="13">
        <v>533993.23420907173</v>
      </c>
      <c r="F6" s="13">
        <v>563892.3896910497</v>
      </c>
      <c r="G6" s="13">
        <v>2830452.1050043865</v>
      </c>
    </row>
    <row r="7" spans="1:7" x14ac:dyDescent="0.25">
      <c r="A7" s="16" t="s">
        <v>19</v>
      </c>
      <c r="B7" s="13">
        <v>623866.69817995059</v>
      </c>
      <c r="C7" s="13">
        <v>588197.24461768509</v>
      </c>
      <c r="D7" s="13">
        <v>601913.39270786755</v>
      </c>
      <c r="E7" s="13">
        <v>507920.00673967297</v>
      </c>
      <c r="F7" s="13">
        <v>637646.20914388914</v>
      </c>
      <c r="G7" s="13">
        <v>2959543.5513890656</v>
      </c>
    </row>
    <row r="8" spans="1:7" x14ac:dyDescent="0.25">
      <c r="A8" s="16" t="s">
        <v>12</v>
      </c>
      <c r="B8" s="13">
        <v>1753191.8229622059</v>
      </c>
      <c r="C8" s="13">
        <v>1958723.94715467</v>
      </c>
      <c r="D8" s="13">
        <v>1688958.6075119418</v>
      </c>
      <c r="E8" s="13">
        <v>1631801.3793732102</v>
      </c>
      <c r="F8" s="13">
        <v>1884730.095685028</v>
      </c>
      <c r="G8" s="13">
        <v>8917405.8526870571</v>
      </c>
    </row>
  </sheetData>
  <pageMargins left="0.7" right="0.7" top="0.78740157499999996" bottom="0.78740157499999996" header="0.3" footer="0.3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 x14ac:dyDescent="0.25"/>
  <cols>
    <col min="1" max="1" width="31" customWidth="1"/>
    <col min="2" max="2" width="17.5703125" customWidth="1"/>
    <col min="3" max="4" width="12" customWidth="1"/>
    <col min="5" max="5" width="14.42578125" customWidth="1"/>
    <col min="6" max="13" width="12" customWidth="1"/>
    <col min="14" max="14" width="14.42578125" bestFit="1" customWidth="1"/>
  </cols>
  <sheetData>
    <row r="1" spans="1:5" x14ac:dyDescent="0.25">
      <c r="A1" s="14" t="s">
        <v>52</v>
      </c>
      <c r="B1" t="s">
        <v>63</v>
      </c>
    </row>
    <row r="3" spans="1:5" x14ac:dyDescent="0.25">
      <c r="A3" s="14" t="s">
        <v>64</v>
      </c>
      <c r="B3" s="14" t="s">
        <v>11</v>
      </c>
    </row>
    <row r="4" spans="1:5" x14ac:dyDescent="0.25">
      <c r="A4" s="14" t="s">
        <v>54</v>
      </c>
      <c r="B4" t="s">
        <v>22</v>
      </c>
      <c r="C4" t="s">
        <v>23</v>
      </c>
      <c r="D4" t="s">
        <v>24</v>
      </c>
      <c r="E4" t="s">
        <v>12</v>
      </c>
    </row>
    <row r="5" spans="1:5" x14ac:dyDescent="0.25">
      <c r="A5" s="16" t="s">
        <v>8</v>
      </c>
      <c r="B5" s="13">
        <v>97029.104777078974</v>
      </c>
      <c r="C5" s="13">
        <v>80067.917069473275</v>
      </c>
      <c r="D5" s="13">
        <v>95549.881204558958</v>
      </c>
      <c r="E5" s="13">
        <v>97029.104777078974</v>
      </c>
    </row>
    <row r="6" spans="1:5" x14ac:dyDescent="0.25">
      <c r="A6" s="16" t="s">
        <v>7</v>
      </c>
      <c r="B6" s="13">
        <v>90924.533558627722</v>
      </c>
      <c r="C6" s="13">
        <v>85600.658460610997</v>
      </c>
      <c r="D6" s="13">
        <v>87747.989678699523</v>
      </c>
      <c r="E6" s="13">
        <v>90924.533558627722</v>
      </c>
    </row>
    <row r="7" spans="1:5" x14ac:dyDescent="0.25">
      <c r="A7" s="16" t="s">
        <v>6</v>
      </c>
      <c r="B7" s="13">
        <v>57914.177609086582</v>
      </c>
      <c r="C7" s="13">
        <v>88134.373236632397</v>
      </c>
      <c r="D7" s="13">
        <v>95285.399481070112</v>
      </c>
      <c r="E7" s="13">
        <v>95285.399481070112</v>
      </c>
    </row>
    <row r="8" spans="1:5" x14ac:dyDescent="0.25">
      <c r="A8" s="16" t="s">
        <v>12</v>
      </c>
      <c r="B8" s="13">
        <v>97029.104777078974</v>
      </c>
      <c r="C8" s="13">
        <v>88134.373236632397</v>
      </c>
      <c r="D8" s="13">
        <v>95549.881204558958</v>
      </c>
      <c r="E8" s="13">
        <v>97029.104777078974</v>
      </c>
    </row>
  </sheetData>
  <pageMargins left="0.7" right="0.7" top="0.78740157499999996" bottom="0.78740157499999996" header="0.3" footer="0.3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5" x14ac:dyDescent="0.25"/>
  <cols>
    <col min="1" max="1" width="16.5703125" customWidth="1"/>
    <col min="2" max="2" width="23.5703125" bestFit="1" customWidth="1"/>
    <col min="3" max="3" width="24.42578125" bestFit="1" customWidth="1"/>
  </cols>
  <sheetData>
    <row r="1" spans="1:3" x14ac:dyDescent="0.25">
      <c r="A1" s="14" t="s">
        <v>53</v>
      </c>
      <c r="B1" t="s">
        <v>28</v>
      </c>
    </row>
    <row r="3" spans="1:3" x14ac:dyDescent="0.25">
      <c r="A3" s="14" t="s">
        <v>54</v>
      </c>
      <c r="B3" t="s">
        <v>61</v>
      </c>
      <c r="C3" t="s">
        <v>58</v>
      </c>
    </row>
    <row r="4" spans="1:3" x14ac:dyDescent="0.25">
      <c r="A4" s="16" t="s">
        <v>29</v>
      </c>
      <c r="B4" s="13">
        <v>36843.44420654283</v>
      </c>
      <c r="C4" s="13">
        <v>1278467.5139670363</v>
      </c>
    </row>
    <row r="5" spans="1:3" x14ac:dyDescent="0.25">
      <c r="A5" s="157" t="s">
        <v>42</v>
      </c>
      <c r="B5" s="13">
        <v>36843.44420654283</v>
      </c>
      <c r="C5" s="13">
        <v>1278467.5139670363</v>
      </c>
    </row>
    <row r="6" spans="1:3" x14ac:dyDescent="0.25">
      <c r="A6" s="16" t="s">
        <v>32</v>
      </c>
      <c r="B6" s="13">
        <v>82229.041472987257</v>
      </c>
      <c r="C6" s="13">
        <v>2853347.739112658</v>
      </c>
    </row>
    <row r="7" spans="1:3" x14ac:dyDescent="0.25">
      <c r="A7" s="157" t="s">
        <v>42</v>
      </c>
      <c r="B7" s="13">
        <v>82229.041472987257</v>
      </c>
      <c r="C7" s="13">
        <v>2853347.739112658</v>
      </c>
    </row>
    <row r="8" spans="1:3" x14ac:dyDescent="0.25">
      <c r="A8" s="16" t="s">
        <v>12</v>
      </c>
      <c r="B8" s="13">
        <v>119072.48567953009</v>
      </c>
      <c r="C8" s="13">
        <v>4131815.2530796942</v>
      </c>
    </row>
  </sheetData>
  <pageMargins left="0.7" right="0.7" top="0.78740157499999996" bottom="0.78740157499999996" header="0.3" footer="0.3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/>
  </sheetViews>
  <sheetFormatPr defaultRowHeight="15" x14ac:dyDescent="0.25"/>
  <cols>
    <col min="1" max="1" width="15.7109375" customWidth="1"/>
    <col min="2" max="2" width="20" bestFit="1" customWidth="1"/>
  </cols>
  <sheetData>
    <row r="1" spans="1:2" x14ac:dyDescent="0.25">
      <c r="A1" s="14" t="s">
        <v>2</v>
      </c>
      <c r="B1" t="s">
        <v>63</v>
      </c>
    </row>
    <row r="3" spans="1:2" x14ac:dyDescent="0.25">
      <c r="A3" s="14" t="s">
        <v>54</v>
      </c>
      <c r="B3" t="s">
        <v>62</v>
      </c>
    </row>
    <row r="4" spans="1:2" x14ac:dyDescent="0.25">
      <c r="A4" s="16" t="s">
        <v>17</v>
      </c>
      <c r="B4" s="13">
        <v>2814555.958292298</v>
      </c>
    </row>
    <row r="5" spans="1:2" x14ac:dyDescent="0.25">
      <c r="A5" s="157" t="s">
        <v>29</v>
      </c>
      <c r="B5" s="13">
        <v>716640.44710060279</v>
      </c>
    </row>
    <row r="6" spans="1:2" x14ac:dyDescent="0.25">
      <c r="A6" s="157" t="s">
        <v>16</v>
      </c>
      <c r="B6" s="13">
        <v>619788.0074093201</v>
      </c>
    </row>
    <row r="7" spans="1:2" x14ac:dyDescent="0.25">
      <c r="A7" s="157" t="s">
        <v>31</v>
      </c>
      <c r="B7" s="13">
        <v>456973.75953694753</v>
      </c>
    </row>
    <row r="8" spans="1:2" x14ac:dyDescent="0.25">
      <c r="A8" s="157" t="s">
        <v>32</v>
      </c>
      <c r="B8" s="13">
        <v>458928.26696690987</v>
      </c>
    </row>
    <row r="9" spans="1:2" x14ac:dyDescent="0.25">
      <c r="A9" s="157" t="s">
        <v>30</v>
      </c>
      <c r="B9" s="13">
        <v>562225.47727851779</v>
      </c>
    </row>
    <row r="10" spans="1:2" x14ac:dyDescent="0.25">
      <c r="A10" s="16" t="s">
        <v>18</v>
      </c>
      <c r="B10" s="13">
        <v>2979836.6668467554</v>
      </c>
    </row>
    <row r="11" spans="1:2" x14ac:dyDescent="0.25">
      <c r="A11" s="157" t="s">
        <v>29</v>
      </c>
      <c r="B11" s="13">
        <v>589690.99678866926</v>
      </c>
    </row>
    <row r="12" spans="1:2" x14ac:dyDescent="0.25">
      <c r="A12" s="157" t="s">
        <v>16</v>
      </c>
      <c r="B12" s="13">
        <v>536881.33389030886</v>
      </c>
    </row>
    <row r="13" spans="1:2" x14ac:dyDescent="0.25">
      <c r="A13" s="157" t="s">
        <v>31</v>
      </c>
      <c r="B13" s="13">
        <v>659325.87235476286</v>
      </c>
    </row>
    <row r="14" spans="1:2" x14ac:dyDescent="0.25">
      <c r="A14" s="157" t="s">
        <v>32</v>
      </c>
      <c r="B14" s="13">
        <v>566158.81096979126</v>
      </c>
    </row>
    <row r="15" spans="1:2" x14ac:dyDescent="0.25">
      <c r="A15" s="157" t="s">
        <v>30</v>
      </c>
      <c r="B15" s="13">
        <v>627779.6528432233</v>
      </c>
    </row>
    <row r="16" spans="1:2" x14ac:dyDescent="0.25">
      <c r="A16" s="16" t="s">
        <v>19</v>
      </c>
      <c r="B16" s="13">
        <v>3266695.7288780836</v>
      </c>
    </row>
    <row r="17" spans="1:2" x14ac:dyDescent="0.25">
      <c r="A17" s="157" t="s">
        <v>29</v>
      </c>
      <c r="B17" s="13">
        <v>574317.37064492377</v>
      </c>
    </row>
    <row r="18" spans="1:2" x14ac:dyDescent="0.25">
      <c r="A18" s="157" t="s">
        <v>16</v>
      </c>
      <c r="B18" s="13">
        <v>829853.88987029402</v>
      </c>
    </row>
    <row r="19" spans="1:2" x14ac:dyDescent="0.25">
      <c r="A19" s="157" t="s">
        <v>31</v>
      </c>
      <c r="B19" s="13">
        <v>661732.95278270869</v>
      </c>
    </row>
    <row r="20" spans="1:2" x14ac:dyDescent="0.25">
      <c r="A20" s="157" t="s">
        <v>32</v>
      </c>
      <c r="B20" s="13">
        <v>683835.09616925148</v>
      </c>
    </row>
    <row r="21" spans="1:2" x14ac:dyDescent="0.25">
      <c r="A21" s="157" t="s">
        <v>30</v>
      </c>
      <c r="B21" s="13">
        <v>516956.41941090592</v>
      </c>
    </row>
    <row r="22" spans="1:2" x14ac:dyDescent="0.25">
      <c r="A22" s="16" t="s">
        <v>20</v>
      </c>
      <c r="B22" s="13">
        <v>2781391.7831096696</v>
      </c>
    </row>
    <row r="23" spans="1:2" x14ac:dyDescent="0.25">
      <c r="A23" s="157" t="s">
        <v>29</v>
      </c>
      <c r="B23" s="13">
        <v>538795.65744194051</v>
      </c>
    </row>
    <row r="24" spans="1:2" x14ac:dyDescent="0.25">
      <c r="A24" s="157" t="s">
        <v>16</v>
      </c>
      <c r="B24" s="13">
        <v>427742.72439348011</v>
      </c>
    </row>
    <row r="25" spans="1:2" x14ac:dyDescent="0.25">
      <c r="A25" s="157" t="s">
        <v>31</v>
      </c>
      <c r="B25" s="13">
        <v>551304.89404690056</v>
      </c>
    </row>
    <row r="26" spans="1:2" x14ac:dyDescent="0.25">
      <c r="A26" s="157" t="s">
        <v>32</v>
      </c>
      <c r="B26" s="13">
        <v>570061.69490832032</v>
      </c>
    </row>
    <row r="27" spans="1:2" x14ac:dyDescent="0.25">
      <c r="A27" s="157" t="s">
        <v>30</v>
      </c>
      <c r="B27" s="13">
        <v>693486.81231902807</v>
      </c>
    </row>
    <row r="28" spans="1:2" x14ac:dyDescent="0.25">
      <c r="A28" s="16" t="s">
        <v>21</v>
      </c>
      <c r="B28" s="13">
        <v>3027611.0762432767</v>
      </c>
    </row>
    <row r="29" spans="1:2" x14ac:dyDescent="0.25">
      <c r="A29" s="157" t="s">
        <v>29</v>
      </c>
      <c r="B29" s="13">
        <v>577885.79987066926</v>
      </c>
    </row>
    <row r="30" spans="1:2" x14ac:dyDescent="0.25">
      <c r="A30" s="157" t="s">
        <v>16</v>
      </c>
      <c r="B30" s="13">
        <v>523633.73232432583</v>
      </c>
    </row>
    <row r="31" spans="1:2" x14ac:dyDescent="0.25">
      <c r="A31" s="157" t="s">
        <v>31</v>
      </c>
      <c r="B31" s="13">
        <v>645292.99274384638</v>
      </c>
    </row>
    <row r="32" spans="1:2" x14ac:dyDescent="0.25">
      <c r="A32" s="157" t="s">
        <v>32</v>
      </c>
      <c r="B32" s="13">
        <v>647902.71437926788</v>
      </c>
    </row>
    <row r="33" spans="1:2" x14ac:dyDescent="0.25">
      <c r="A33" s="157" t="s">
        <v>30</v>
      </c>
      <c r="B33" s="13">
        <v>632895.83692516782</v>
      </c>
    </row>
    <row r="34" spans="1:2" x14ac:dyDescent="0.25">
      <c r="A34" s="16" t="s">
        <v>22</v>
      </c>
      <c r="B34" s="13">
        <v>3096038.5738362009</v>
      </c>
    </row>
    <row r="35" spans="1:2" x14ac:dyDescent="0.25">
      <c r="A35" s="157" t="s">
        <v>29</v>
      </c>
      <c r="B35" s="13">
        <v>682132.89985350275</v>
      </c>
    </row>
    <row r="36" spans="1:2" x14ac:dyDescent="0.25">
      <c r="A36" s="157" t="s">
        <v>16</v>
      </c>
      <c r="B36" s="13">
        <v>685280.31598812237</v>
      </c>
    </row>
    <row r="37" spans="1:2" x14ac:dyDescent="0.25">
      <c r="A37" s="157" t="s">
        <v>31</v>
      </c>
      <c r="B37" s="13">
        <v>658462.17496179556</v>
      </c>
    </row>
    <row r="38" spans="1:2" x14ac:dyDescent="0.25">
      <c r="A38" s="157" t="s">
        <v>32</v>
      </c>
      <c r="B38" s="13">
        <v>570864.92235550226</v>
      </c>
    </row>
    <row r="39" spans="1:2" x14ac:dyDescent="0.25">
      <c r="A39" s="157" t="s">
        <v>30</v>
      </c>
      <c r="B39" s="13">
        <v>499298.26067727798</v>
      </c>
    </row>
    <row r="40" spans="1:2" x14ac:dyDescent="0.25">
      <c r="A40" s="16" t="s">
        <v>23</v>
      </c>
      <c r="B40" s="13">
        <v>3044627.5569673534</v>
      </c>
    </row>
    <row r="41" spans="1:2" x14ac:dyDescent="0.25">
      <c r="A41" s="157" t="s">
        <v>29</v>
      </c>
      <c r="B41" s="13">
        <v>568916.09304426378</v>
      </c>
    </row>
    <row r="42" spans="1:2" x14ac:dyDescent="0.25">
      <c r="A42" s="157" t="s">
        <v>16</v>
      </c>
      <c r="B42" s="13">
        <v>669433.18946150399</v>
      </c>
    </row>
    <row r="43" spans="1:2" x14ac:dyDescent="0.25">
      <c r="A43" s="157" t="s">
        <v>31</v>
      </c>
      <c r="B43" s="13">
        <v>408861.19930421608</v>
      </c>
    </row>
    <row r="44" spans="1:2" x14ac:dyDescent="0.25">
      <c r="A44" s="157" t="s">
        <v>32</v>
      </c>
      <c r="B44" s="13">
        <v>689090.45642046246</v>
      </c>
    </row>
    <row r="45" spans="1:2" x14ac:dyDescent="0.25">
      <c r="A45" s="157" t="s">
        <v>30</v>
      </c>
      <c r="B45" s="13">
        <v>708326.61873690668</v>
      </c>
    </row>
    <row r="46" spans="1:2" x14ac:dyDescent="0.25">
      <c r="A46" s="16" t="s">
        <v>24</v>
      </c>
      <c r="B46" s="13">
        <v>3105707.4916589763</v>
      </c>
    </row>
    <row r="47" spans="1:2" x14ac:dyDescent="0.25">
      <c r="A47" s="157" t="s">
        <v>29</v>
      </c>
      <c r="B47" s="13">
        <v>662388.43695913465</v>
      </c>
    </row>
    <row r="48" spans="1:2" x14ac:dyDescent="0.25">
      <c r="A48" s="157" t="s">
        <v>16</v>
      </c>
      <c r="B48" s="13">
        <v>575321.12064978236</v>
      </c>
    </row>
    <row r="49" spans="1:2" x14ac:dyDescent="0.25">
      <c r="A49" s="157" t="s">
        <v>31</v>
      </c>
      <c r="B49" s="13">
        <v>721221.36918525328</v>
      </c>
    </row>
    <row r="50" spans="1:2" x14ac:dyDescent="0.25">
      <c r="A50" s="157" t="s">
        <v>32</v>
      </c>
      <c r="B50" s="13">
        <v>587687.98400666157</v>
      </c>
    </row>
    <row r="51" spans="1:2" x14ac:dyDescent="0.25">
      <c r="A51" s="157" t="s">
        <v>30</v>
      </c>
      <c r="B51" s="13">
        <v>559088.58085814421</v>
      </c>
    </row>
    <row r="52" spans="1:2" x14ac:dyDescent="0.25">
      <c r="A52" s="16" t="s">
        <v>25</v>
      </c>
      <c r="B52" s="13">
        <v>3165429.0695844116</v>
      </c>
    </row>
    <row r="53" spans="1:2" x14ac:dyDescent="0.25">
      <c r="A53" s="157" t="s">
        <v>29</v>
      </c>
      <c r="B53" s="13">
        <v>553293.15248947206</v>
      </c>
    </row>
    <row r="54" spans="1:2" x14ac:dyDescent="0.25">
      <c r="A54" s="157" t="s">
        <v>16</v>
      </c>
      <c r="B54" s="13">
        <v>602995.99355529575</v>
      </c>
    </row>
    <row r="55" spans="1:2" x14ac:dyDescent="0.25">
      <c r="A55" s="157" t="s">
        <v>31</v>
      </c>
      <c r="B55" s="13">
        <v>720930.43028307857</v>
      </c>
    </row>
    <row r="56" spans="1:2" x14ac:dyDescent="0.25">
      <c r="A56" s="157" t="s">
        <v>32</v>
      </c>
      <c r="B56" s="13">
        <v>665334.56204648945</v>
      </c>
    </row>
    <row r="57" spans="1:2" x14ac:dyDescent="0.25">
      <c r="A57" s="157" t="s">
        <v>30</v>
      </c>
      <c r="B57" s="13">
        <v>622874.93121007562</v>
      </c>
    </row>
    <row r="58" spans="1:2" x14ac:dyDescent="0.25">
      <c r="A58" s="16" t="s">
        <v>26</v>
      </c>
      <c r="B58" s="13">
        <v>3053381.3925695438</v>
      </c>
    </row>
    <row r="59" spans="1:2" x14ac:dyDescent="0.25">
      <c r="A59" s="157" t="s">
        <v>29</v>
      </c>
      <c r="B59" s="13">
        <v>591153.12784583215</v>
      </c>
    </row>
    <row r="60" spans="1:2" x14ac:dyDescent="0.25">
      <c r="A60" s="157" t="s">
        <v>16</v>
      </c>
      <c r="B60" s="13">
        <v>547066.91112335667</v>
      </c>
    </row>
    <row r="61" spans="1:2" x14ac:dyDescent="0.25">
      <c r="A61" s="157" t="s">
        <v>31</v>
      </c>
      <c r="B61" s="13">
        <v>568932.21803272446</v>
      </c>
    </row>
    <row r="62" spans="1:2" x14ac:dyDescent="0.25">
      <c r="A62" s="157" t="s">
        <v>32</v>
      </c>
      <c r="B62" s="13">
        <v>708704.64020715887</v>
      </c>
    </row>
    <row r="63" spans="1:2" x14ac:dyDescent="0.25">
      <c r="A63" s="157" t="s">
        <v>30</v>
      </c>
      <c r="B63" s="13">
        <v>637524.49536047131</v>
      </c>
    </row>
    <row r="64" spans="1:2" x14ac:dyDescent="0.25">
      <c r="A64" s="16" t="s">
        <v>27</v>
      </c>
      <c r="B64" s="13">
        <v>3164437.0036260691</v>
      </c>
    </row>
    <row r="65" spans="1:2" x14ac:dyDescent="0.25">
      <c r="A65" s="157" t="s">
        <v>29</v>
      </c>
      <c r="B65" s="13">
        <v>702640.35900555155</v>
      </c>
    </row>
    <row r="66" spans="1:2" x14ac:dyDescent="0.25">
      <c r="A66" s="157" t="s">
        <v>16</v>
      </c>
      <c r="B66" s="13">
        <v>585970.0067162083</v>
      </c>
    </row>
    <row r="67" spans="1:2" x14ac:dyDescent="0.25">
      <c r="A67" s="157" t="s">
        <v>31</v>
      </c>
      <c r="B67" s="13">
        <v>661665.82796565047</v>
      </c>
    </row>
    <row r="68" spans="1:2" x14ac:dyDescent="0.25">
      <c r="A68" s="157" t="s">
        <v>32</v>
      </c>
      <c r="B68" s="13">
        <v>572200.43580726814</v>
      </c>
    </row>
    <row r="69" spans="1:2" x14ac:dyDescent="0.25">
      <c r="A69" s="157" t="s">
        <v>30</v>
      </c>
      <c r="B69" s="13">
        <v>641960.37413139106</v>
      </c>
    </row>
    <row r="70" spans="1:2" x14ac:dyDescent="0.25">
      <c r="A70" s="16" t="s">
        <v>28</v>
      </c>
      <c r="B70" s="13">
        <v>3110539.1374437204</v>
      </c>
    </row>
    <row r="71" spans="1:2" x14ac:dyDescent="0.25">
      <c r="A71" s="157" t="s">
        <v>29</v>
      </c>
      <c r="B71" s="13">
        <v>621422.43356044893</v>
      </c>
    </row>
    <row r="72" spans="1:2" x14ac:dyDescent="0.25">
      <c r="A72" s="157" t="s">
        <v>16</v>
      </c>
      <c r="B72" s="13">
        <v>633972.28714364325</v>
      </c>
    </row>
    <row r="73" spans="1:2" x14ac:dyDescent="0.25">
      <c r="A73" s="157" t="s">
        <v>31</v>
      </c>
      <c r="B73" s="13">
        <v>604440.76480432658</v>
      </c>
    </row>
    <row r="74" spans="1:2" x14ac:dyDescent="0.25">
      <c r="A74" s="157" t="s">
        <v>32</v>
      </c>
      <c r="B74" s="13">
        <v>656422.11087549408</v>
      </c>
    </row>
    <row r="75" spans="1:2" x14ac:dyDescent="0.25">
      <c r="A75" s="157" t="s">
        <v>30</v>
      </c>
      <c r="B75" s="13">
        <v>594281.54105980776</v>
      </c>
    </row>
    <row r="76" spans="1:2" x14ac:dyDescent="0.25">
      <c r="A76" s="16" t="s">
        <v>12</v>
      </c>
      <c r="B76" s="13">
        <v>36610251.439056359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H29" sqref="H29"/>
    </sheetView>
  </sheetViews>
  <sheetFormatPr defaultRowHeight="15" x14ac:dyDescent="0.25"/>
  <cols>
    <col min="1" max="1" width="16.28515625" customWidth="1"/>
    <col min="2" max="2" width="27.85546875" customWidth="1"/>
  </cols>
  <sheetData>
    <row r="1" spans="1:2" x14ac:dyDescent="0.25">
      <c r="A1" s="14" t="s">
        <v>52</v>
      </c>
      <c r="B1" t="s">
        <v>63</v>
      </c>
    </row>
    <row r="3" spans="1:2" x14ac:dyDescent="0.25">
      <c r="A3" s="14" t="s">
        <v>54</v>
      </c>
      <c r="B3" t="s">
        <v>59</v>
      </c>
    </row>
    <row r="4" spans="1:2" x14ac:dyDescent="0.25">
      <c r="A4" s="16" t="s">
        <v>9</v>
      </c>
      <c r="B4" s="15">
        <v>8.4196474347267847E-2</v>
      </c>
    </row>
    <row r="5" spans="1:2" x14ac:dyDescent="0.25">
      <c r="A5" s="16" t="s">
        <v>44</v>
      </c>
      <c r="B5" s="15">
        <v>8.2480112995191188E-2</v>
      </c>
    </row>
    <row r="6" spans="1:2" x14ac:dyDescent="0.25">
      <c r="A6" s="16" t="s">
        <v>45</v>
      </c>
      <c r="B6" s="15">
        <v>6.5943180972264759E-2</v>
      </c>
    </row>
    <row r="7" spans="1:2" x14ac:dyDescent="0.25">
      <c r="A7" s="16" t="s">
        <v>47</v>
      </c>
      <c r="B7" s="15">
        <v>8.1568972491371364E-2</v>
      </c>
    </row>
    <row r="8" spans="1:2" x14ac:dyDescent="0.25">
      <c r="A8" s="16" t="s">
        <v>43</v>
      </c>
      <c r="B8" s="15">
        <v>9.0332944132103923E-2</v>
      </c>
    </row>
    <row r="9" spans="1:2" x14ac:dyDescent="0.25">
      <c r="A9" s="16" t="s">
        <v>46</v>
      </c>
      <c r="B9" s="15">
        <v>8.4007348802411286E-2</v>
      </c>
    </row>
    <row r="10" spans="1:2" x14ac:dyDescent="0.25">
      <c r="A10" s="16" t="s">
        <v>8</v>
      </c>
      <c r="B10" s="15">
        <v>8.3062819964452875E-2</v>
      </c>
    </row>
    <row r="11" spans="1:2" x14ac:dyDescent="0.25">
      <c r="A11" s="16" t="s">
        <v>42</v>
      </c>
      <c r="B11" s="15">
        <v>8.7603437538328055E-2</v>
      </c>
    </row>
    <row r="12" spans="1:2" x14ac:dyDescent="0.25">
      <c r="A12" s="16" t="s">
        <v>41</v>
      </c>
      <c r="B12" s="15">
        <v>7.7832044935620293E-2</v>
      </c>
    </row>
    <row r="13" spans="1:2" x14ac:dyDescent="0.25">
      <c r="A13" s="16" t="s">
        <v>7</v>
      </c>
      <c r="B13" s="15">
        <v>9.1851117310519884E-2</v>
      </c>
    </row>
    <row r="14" spans="1:2" x14ac:dyDescent="0.25">
      <c r="A14" s="16" t="s">
        <v>6</v>
      </c>
      <c r="B14" s="15">
        <v>9.1083331205321125E-2</v>
      </c>
    </row>
    <row r="15" spans="1:2" x14ac:dyDescent="0.25">
      <c r="A15" s="16" t="s">
        <v>65</v>
      </c>
      <c r="B15" s="15">
        <v>8.0038215305147098E-2</v>
      </c>
    </row>
    <row r="16" spans="1:2" x14ac:dyDescent="0.25">
      <c r="A16" s="16" t="s">
        <v>12</v>
      </c>
      <c r="B16" s="15">
        <v>1</v>
      </c>
    </row>
  </sheetData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Přijímací řízení</vt:lpstr>
      <vt:lpstr>Čerpací stanice</vt:lpstr>
      <vt:lpstr>KT 1</vt:lpstr>
      <vt:lpstr>KT 2</vt:lpstr>
      <vt:lpstr>KT 3</vt:lpstr>
      <vt:lpstr>KT 4</vt:lpstr>
      <vt:lpstr>KT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Lukáš Václavík</dc:creator>
  <cp:lastModifiedBy>Lukáš Václavík</cp:lastModifiedBy>
  <dcterms:created xsi:type="dcterms:W3CDTF">2019-05-19T08:54:46Z</dcterms:created>
  <dcterms:modified xsi:type="dcterms:W3CDTF">2019-05-19T13:37:46Z</dcterms:modified>
</cp:coreProperties>
</file>